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1865" tabRatio="807"/>
  </bookViews>
  <sheets>
    <sheet name="Հավելված N 1, աղ. N 5" sheetId="10" r:id="rId1"/>
  </sheets>
  <definedNames>
    <definedName name="_xlnm.Print_Area" localSheetId="0">'Հավելված N 1, աղ. N 5'!$A$1:$F$97</definedName>
    <definedName name="_xlnm.Print_Titles" localSheetId="0">'Հավելված N 1, աղ. N 5'!$6:$7</definedName>
    <definedName name="Z_13F83A3E_B6D8_42AC_B920_567484E5956F_.wvu.Cols" localSheetId="0" hidden="1">'Հավելված N 1, աղ. N 5'!#REF!,'Հավելված N 1, աղ. N 5'!#REF!</definedName>
    <definedName name="Z_13F83A3E_B6D8_42AC_B920_567484E5956F_.wvu.PrintArea" localSheetId="0" hidden="1">'Հավելված N 1, աղ. N 5'!$A$1:$F$86</definedName>
    <definedName name="Z_15B1EF34_1112_4495_91A9_A2B9971866BB_.wvu.Cols" localSheetId="0" hidden="1">'Հավելված N 1, աղ. N 5'!#REF!</definedName>
    <definedName name="Z_28FBE60C_4D80_4C3C_B7B6_E911F1BA74D6_.wvu.Cols" localSheetId="0" hidden="1">'Հավելված N 1, աղ. N 5'!#REF!,'Հավելված N 1, աղ. N 5'!#REF!,'Հավելված N 1, աղ. N 5'!#REF!</definedName>
    <definedName name="Z_28FBE60C_4D80_4C3C_B7B6_E911F1BA74D6_.wvu.PrintArea" localSheetId="0" hidden="1">'Հավելված N 1, աղ. N 5'!$A$1:$F$86</definedName>
    <definedName name="Z_28FBE60C_4D80_4C3C_B7B6_E911F1BA74D6_.wvu.PrintTitles" localSheetId="0" hidden="1">'Հավելված N 1, աղ. N 5'!#REF!</definedName>
    <definedName name="Z_6E1D33A1_9AEB_4C8B_97E5_3DA8F987F057_.wvu.PrintArea" localSheetId="0" hidden="1">'Հավելված N 1, աղ. N 5'!$A$1:$F$86</definedName>
    <definedName name="Z_6E1D33A1_9AEB_4C8B_97E5_3DA8F987F057_.wvu.Rows" localSheetId="0" hidden="1">'Հավելված N 1, աղ. N 5'!$1:$3</definedName>
    <definedName name="Z_7F2E6424_D063_4EBF_A186_A35F70A8524B_.wvu.PrintArea" localSheetId="0" hidden="1">'Հավելված N 1, աղ. N 5'!$A$1:$F$86</definedName>
    <definedName name="Z_7F2E6424_D063_4EBF_A186_A35F70A8524B_.wvu.Rows" localSheetId="0" hidden="1">'Հավելված N 1, աղ. N 5'!$1:$3</definedName>
    <definedName name="Z_DE3A1748_A9E6_4267_90C4_BD50F66A61E4_.wvu.PrintArea" localSheetId="0" hidden="1">'Հավելված N 1, աղ. N 5'!$A$1:$F$86</definedName>
    <definedName name="Z_DE3A1748_A9E6_4267_90C4_BD50F66A61E4_.wvu.Rows" localSheetId="0" hidden="1">'Հավելված N 1, աղ. N 5'!$1:$3</definedName>
  </definedNames>
  <calcPr calcId="144525"/>
  <customWorkbookViews>
    <customWorkbookView name="Anna Ohanyan - Personal View" guid="{13F83A3E-B6D8-42AC-B920-567484E5956F}" mergeInterval="0" personalView="1" xWindow="-8" yWindow="14" windowWidth="1436" windowHeight="749" tabRatio="807" activeSheetId="5"/>
    <customWorkbookView name="Evelina Grigoryan - Personal View" guid="{28FBE60C-4D80-4C3C-B7B6-E911F1BA74D6}" mergeInterval="0" personalView="1" maximized="1" xWindow="-8" yWindow="-8" windowWidth="1936" windowHeight="1056" activeSheetId="5"/>
    <customWorkbookView name="MinFin - Personal View" guid="{7F2E6424-D063-4EBF-A186-A35F70A8524B}" mergeInterval="0" personalView="1" maximized="1" windowWidth="1276" windowHeight="745" activeSheetId="1"/>
    <customWorkbookView name="Hayser Gasparyan - Personal View" guid="{F0F134FE-9C18-4748-B429-D21757D5744A}" mergeInterval="0" personalView="1" maximized="1" windowWidth="1916" windowHeight="761" activeSheetId="3"/>
    <customWorkbookView name="HVahag - Personal View" guid="{93977DF1-9257-46C1-B7FD-F00030EC9C9B}" mergeInterval="0" personalView="1" maximized="1" windowWidth="1020" windowHeight="592" tabRatio="837" activeSheetId="1"/>
    <customWorkbookView name="Annao - Personal View" guid="{5C721925-9BB2-4481-82DF-CF89B1EE6F99}" mergeInterval="0" personalView="1" maximized="1" windowWidth="796" windowHeight="402" tabRatio="840" activeSheetId="4"/>
    <customWorkbookView name="agrigor - Personal View" guid="{894C4CF8-E322-4B2B-B587-240EABA25548}" mergeInterval="0" personalView="1" maximized="1" windowWidth="1436" windowHeight="754" tabRatio="865" activeSheetId="1"/>
    <customWorkbookView name="msuzana - Personal View" guid="{BF30329F-7100-4B05-BF66-6F828BC87560}" mergeInterval="0" personalView="1" maximized="1" windowWidth="1276" windowHeight="859" tabRatio="837" activeSheetId="1"/>
    <customWorkbookView name="SArpi - Personal View" guid="{2345E28A-6285-4154-A5CF-6D585E461BD6}" mergeInterval="0" personalView="1" maximized="1" windowWidth="1020" windowHeight="596" activeSheetId="1"/>
    <customWorkbookView name="MNaira - Personal View" guid="{2DE5A455-A485-495A-8DB0-667144F0C1F8}" mergeInterval="0" personalView="1" maximized="1" windowWidth="1020" windowHeight="543" tabRatio="842" activeSheetId="1"/>
    <customWorkbookView name="ghayser - Personal View" guid="{A6B5AF61-3216-4B91-8050-F59FEA595D5A}" mergeInterval="0" personalView="1" maximized="1" windowWidth="1436" windowHeight="754" tabRatio="837" activeSheetId="1"/>
    <customWorkbookView name="anna.ohanyan - Personal View" guid="{73AE7F0F-2263-4309-B8BF-1CE4EEECA809}" mergeInterval="0" personalView="1" maximized="1" windowWidth="1020" windowHeight="596" tabRatio="654" activeSheetId="5"/>
    <customWorkbookView name="Ani.Khanaghyan - Personal View" guid="{F88E1BEB-04FA-4FE4-87E9-D00EB46CAB62}" mergeInterval="0" personalView="1" maximized="1" xWindow="1" yWindow="1" windowWidth="1280" windowHeight="776" activeSheetId="4"/>
    <customWorkbookView name="user - Personal View" guid="{50CF37FC-883F-4031-B543-8A37F4EE412E}" mergeInterval="0" personalView="1" maximized="1" windowWidth="1020" windowHeight="509" activeSheetId="3"/>
    <customWorkbookView name="Evelina.Grigoryan - Personal View" guid="{6E1D33A1-9AEB-4C8B-97E5-3DA8F987F057}" mergeInterval="0" personalView="1" maximized="1" windowWidth="1436" windowHeight="736" activeSheetId="1"/>
    <customWorkbookView name="Yelena_Khachatryan - Personal View" guid="{DE3A1748-A9E6-4267-90C4-BD50F66A61E4}" mergeInterval="0" personalView="1" maximized="1" xWindow="1" yWindow="1" windowWidth="1280" windowHeight="776" activeSheetId="1"/>
    <customWorkbookView name="Elena Khachatryan - Personal View" guid="{15B1EF34-1112-4495-91A9-A2B9971866BB}" mergeInterval="0" personalView="1" maximized="1" xWindow="-8" yWindow="-8" windowWidth="1936" windowHeight="1056" activeSheetId="5"/>
    <customWorkbookView name="Arpenik Sahradyan - Personal View" guid="{2886B1C7-7EFC-4B79-86A0-EA37786F19B2}" mergeInterval="0" personalView="1" maximized="1" xWindow="-8" yWindow="-8" windowWidth="1936" windowHeight="1056" activeSheetId="6"/>
  </customWorkbookViews>
</workbook>
</file>

<file path=xl/calcChain.xml><?xml version="1.0" encoding="utf-8"?>
<calcChain xmlns="http://schemas.openxmlformats.org/spreadsheetml/2006/main">
  <c r="F94" i="10" l="1"/>
  <c r="E94" i="10"/>
  <c r="E93" i="10" s="1"/>
  <c r="D93" i="10" s="1"/>
  <c r="D98" i="10"/>
  <c r="E10" i="10"/>
  <c r="F10" i="10"/>
  <c r="D10" i="10" s="1"/>
  <c r="D12" i="10"/>
  <c r="D13" i="10"/>
  <c r="D16" i="10"/>
  <c r="E19" i="10"/>
  <c r="F19" i="10"/>
  <c r="D19" i="10" s="1"/>
  <c r="D21" i="10"/>
  <c r="D22" i="10"/>
  <c r="D33" i="10"/>
  <c r="D34" i="10"/>
  <c r="D35" i="10"/>
  <c r="D36" i="10"/>
  <c r="E61" i="10"/>
  <c r="D61" i="10" s="1"/>
  <c r="F42" i="10"/>
  <c r="F41" i="10"/>
  <c r="F14" i="10"/>
  <c r="F9" i="10"/>
  <c r="F89" i="10"/>
  <c r="F88" i="10"/>
  <c r="E89" i="10"/>
  <c r="E88" i="10"/>
  <c r="D88" i="10" s="1"/>
  <c r="D92" i="10"/>
  <c r="D91" i="10"/>
  <c r="D84" i="10"/>
  <c r="D80" i="10"/>
  <c r="D81" i="10"/>
  <c r="D83" i="10"/>
  <c r="D82" i="10"/>
  <c r="F78" i="10"/>
  <c r="E78" i="10"/>
  <c r="D78" i="10"/>
  <c r="F74" i="10"/>
  <c r="E74" i="10"/>
  <c r="E73" i="10" s="1"/>
  <c r="D73" i="10" s="1"/>
  <c r="D5" i="10" s="1"/>
  <c r="F68" i="10"/>
  <c r="D68" i="10" s="1"/>
  <c r="F67" i="10"/>
  <c r="D67" i="10" s="1"/>
  <c r="E68" i="10"/>
  <c r="E67" i="10"/>
  <c r="F61" i="10"/>
  <c r="F56" i="10"/>
  <c r="F55" i="10" s="1"/>
  <c r="E56" i="10"/>
  <c r="D56" i="10" s="1"/>
  <c r="E42" i="10"/>
  <c r="D42" i="10" s="1"/>
  <c r="E41" i="10"/>
  <c r="D41" i="10" s="1"/>
  <c r="F31" i="10"/>
  <c r="F24" i="10"/>
  <c r="E14" i="10"/>
  <c r="E9" i="10"/>
  <c r="D97" i="10"/>
  <c r="D96" i="10"/>
  <c r="D66" i="10"/>
  <c r="D65" i="10"/>
  <c r="D64" i="10"/>
  <c r="D63" i="10"/>
  <c r="D60" i="10"/>
  <c r="D59" i="10"/>
  <c r="D58" i="10"/>
  <c r="D18" i="10"/>
  <c r="D17" i="10"/>
  <c r="E24" i="10"/>
  <c r="E23" i="10" s="1"/>
  <c r="D23" i="10" s="1"/>
  <c r="E31" i="10"/>
  <c r="D54" i="10"/>
  <c r="D53" i="10"/>
  <c r="D52" i="10"/>
  <c r="D51" i="10"/>
  <c r="D50" i="10"/>
  <c r="D49" i="10"/>
  <c r="D48" i="10"/>
  <c r="D47" i="10"/>
  <c r="D46" i="10"/>
  <c r="D45" i="10"/>
  <c r="D44" i="10"/>
  <c r="D70" i="10"/>
  <c r="D77" i="10"/>
  <c r="D76" i="10"/>
  <c r="D72" i="10"/>
  <c r="D71" i="10"/>
  <c r="D40" i="10"/>
  <c r="F38" i="10"/>
  <c r="F23" i="10" s="1"/>
  <c r="E38" i="10"/>
  <c r="D38" i="10" s="1"/>
  <c r="D37" i="10"/>
  <c r="D87" i="10"/>
  <c r="F85" i="10"/>
  <c r="E85" i="10"/>
  <c r="D30" i="10"/>
  <c r="D29" i="10"/>
  <c r="D28" i="10"/>
  <c r="D27" i="10"/>
  <c r="D26" i="10"/>
  <c r="D31" i="10"/>
  <c r="F93" i="10"/>
  <c r="D94" i="10"/>
  <c r="D14" i="10"/>
  <c r="D89" i="10"/>
  <c r="D85" i="10"/>
  <c r="D74" i="10"/>
  <c r="F73" i="10"/>
  <c r="F8" i="10" l="1"/>
  <c r="I7" i="10" s="1"/>
  <c r="D24" i="10"/>
  <c r="D9" i="10"/>
  <c r="E55" i="10"/>
  <c r="D55" i="10" s="1"/>
  <c r="E8" i="10" l="1"/>
  <c r="H7" i="10" l="1"/>
  <c r="D8" i="10"/>
</calcChain>
</file>

<file path=xl/sharedStrings.xml><?xml version="1.0" encoding="utf-8"?>
<sst xmlns="http://schemas.openxmlformats.org/spreadsheetml/2006/main" count="170" uniqueCount="134">
  <si>
    <t xml:space="preserve"> Ընդամենը </t>
  </si>
  <si>
    <t xml:space="preserve"> այդ թվում </t>
  </si>
  <si>
    <t xml:space="preserve"> Համաֆինան_x000D_-
սավորում </t>
  </si>
  <si>
    <t>Հավելված N 1</t>
  </si>
  <si>
    <t>Ծրագիր</t>
  </si>
  <si>
    <t>Միջոցառում</t>
  </si>
  <si>
    <t>11001</t>
  </si>
  <si>
    <t>Ծրագրային դասիչ</t>
  </si>
  <si>
    <t>Բյուջետային գլխավոր կարգադրիչների, ծրագրերի և միջոցառումների անվանումները</t>
  </si>
  <si>
    <t>ԸՆԴԱՄԵՆԸ 
այդ թվում</t>
  </si>
  <si>
    <t xml:space="preserve"> այդ թվում` </t>
  </si>
  <si>
    <t>1167</t>
  </si>
  <si>
    <t>Էլեկտրաէներգետիկ համակարգի զարգացման ծրագիր</t>
  </si>
  <si>
    <t>32001</t>
  </si>
  <si>
    <t>11002</t>
  </si>
  <si>
    <t>32002</t>
  </si>
  <si>
    <t>ՀՀ ՎԱՐՉԱՊԵՏԻ ԱՇԽԱՏԱԿԱԶՄ</t>
  </si>
  <si>
    <t>ՀՀ  ԱՌՈՂՋԱՊԱՀՈՒԹՅԱՆ ՆԱԽԱՐԱՐՈՒԹՅՈՒՆ</t>
  </si>
  <si>
    <t>ՀՀ  ՏԱՐԱԾՔԱՅԻՆ ԿԱՌԱՎԱՐՄԱՆ ԵՎ ԶԱՐԳԱՑՄԱՆ ՆԱԽԱՐԱՐՈՒԹՅՈՒՆ</t>
  </si>
  <si>
    <t>ՀՀ  ԷՆԵՐԳԵՏԻԿ ԵՆԹԱԿԱՌՈՒՑՎԱԾՔՆԵՐԻ ԵՎ ԲՆԱԿԱՆ ՊԱՇԱՐՆԵՐԻ ՆԱԽԱՐԱՐՈՒԹՅՈՒՆ</t>
  </si>
  <si>
    <t>11003</t>
  </si>
  <si>
    <t>11004</t>
  </si>
  <si>
    <t>32004</t>
  </si>
  <si>
    <t>1040</t>
  </si>
  <si>
    <t>Կոշտ թափոնների կառավարում</t>
  </si>
  <si>
    <t>32005</t>
  </si>
  <si>
    <t>32006</t>
  </si>
  <si>
    <t>32007</t>
  </si>
  <si>
    <t>32008</t>
  </si>
  <si>
    <t>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</t>
  </si>
  <si>
    <t>Եվրոպական միության հարևանության  ներդրումային գործիքի աջակցությամբ իրականացվող «Երևանի կոշտ թափոնների կառավարման» դրամաշնորհային ծրագիր</t>
  </si>
  <si>
    <t>Վերակառուցման և զարգացման եվրոպական բանկի աջակցությամբ իրականացվող «Երևանի կոշտ թափոնների կառավարման» դրամաշնորհային ծրագիր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</si>
  <si>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</si>
  <si>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1157</t>
  </si>
  <si>
    <t>Քաղաքային զարգացում</t>
  </si>
  <si>
    <t>12003</t>
  </si>
  <si>
    <t>12004</t>
  </si>
  <si>
    <t>12005</t>
  </si>
  <si>
    <t>12014</t>
  </si>
  <si>
    <t>12016</t>
  </si>
  <si>
    <t>12018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</si>
  <si>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</si>
  <si>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</si>
  <si>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</si>
  <si>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>12002</t>
  </si>
  <si>
    <t>1212</t>
  </si>
  <si>
    <t>Տարածքային զարգացում</t>
  </si>
  <si>
    <t xml:space="preserve">Եվրոպական միության աջակցությամբ իրականացվող Հայաստանի տարածքային զարգացման դրամաշնորհային ծրագիր </t>
  </si>
  <si>
    <t>ՀՀ ԳՅՈՒՂԱՏՆՏԵՍՈՒԹՅԱՆ ՆԱԽԱՐԱՐՈՒԹՅՈՒՆ</t>
  </si>
  <si>
    <t>1086</t>
  </si>
  <si>
    <t>Գյուղական ենթակառուցվածքների վերականգնում և զարգացում</t>
  </si>
  <si>
    <t>Վերակառուցման և զարգացման միջազգային բանկի աջակցությամբ իրականացվող «Գյուղատնտեսության ոլորտում քաղաքականության մոնիթորինգի և գնահատման կարողությունների զարգացման» դրամաշնորհային ծրագիր</t>
  </si>
  <si>
    <t>ԱՄՆ կառավարության աջակցությամբ իրականացվող «Հազարամյակի մարտահրավեր» դրամաշնորհային ծրագիր</t>
  </si>
  <si>
    <t>1134</t>
  </si>
  <si>
    <t>Ենթակառուցվածքների և գյուղական ֆինանսավորման աջակցություն</t>
  </si>
  <si>
    <t>Գյուղատնտեսության զարգացման միջազգային հիմնադրամի աջակցությամբ իրականացվող ենթակառուցվածքների և գյուղական ֆինանսավորման աջակցության դրամաշնորհային ծրագիր</t>
  </si>
  <si>
    <t>12001</t>
  </si>
  <si>
    <t>Գլոբալ էկոլոգիական հիմնադրամի աջակցությամբ իրականացվող Հայաստանում արտադրողականության աճին ուղղված հողերի կայուն կառավարման դրմաշնորհային ծրագրի շրջանակներում ֆինանսական փաթեթների տրամադրում</t>
  </si>
  <si>
    <t>Գլոբալ էկոլոգիական հիմնադրամի աջակցությամբ իրականացվող Հայաստանում արտադրողականության աճին ուղղված հողերի կայուն կառավարման դրմաշնորհային ծրագիր</t>
  </si>
  <si>
    <t>Գյուղատնտեսության զարգացման միջազգային հիմնադրամի աջակցությամբ իրականացվող ենթակառուցվածքների և գյուղական ֆինանսավորման աջակցության դրամաշնորհային ծրագրի շրջանակներում սառնարանային տնտեսությունների կառուցում</t>
  </si>
  <si>
    <t>1049</t>
  </si>
  <si>
    <t>Ճանապարհային ցանցի բարելավում</t>
  </si>
  <si>
    <t>11005</t>
  </si>
  <si>
    <t>11006</t>
  </si>
  <si>
    <t>11007</t>
  </si>
  <si>
    <t>11008</t>
  </si>
  <si>
    <t>11009</t>
  </si>
  <si>
    <t>11010</t>
  </si>
  <si>
    <t>11011</t>
  </si>
  <si>
    <t>11013</t>
  </si>
  <si>
    <t>Եվրոպական ներդրումային բանկի աջակցությամբ իրականացվող Հյուսիս-հարավ միջանցքի զարգացման դրամաշնորհային ծրագրի համակարգում և կառավարում</t>
  </si>
  <si>
    <t>21007</t>
  </si>
  <si>
    <t>Եվրոպական ներդրումային բանկի աջակցությամբ իրականացվող Հյուսիս-հարավ միջանցքի զարգացման դրամաշնորհային ծրագիր, Տրանշ 3</t>
  </si>
  <si>
    <t>ՀՀ ԲՆԱՊԱՀՊԱՆՈՒԹՅԱՆ ՆԱԽԱՐԱՐՈՒԹՅՈՒՆ</t>
  </si>
  <si>
    <t>1155</t>
  </si>
  <si>
    <t>Բնական պաշարների և բնության հատուկ պահպանվող տարածքների կառավարում և պահպանում</t>
  </si>
  <si>
    <t>Գերմանիայի զարգացման վարկերի բանկի (KFW) կողմից տրամադրվող «Կովկասի պահպանվող տարածքների աջակցության ծրագիր-Հայաստան  (էկոտարածաշրջանային ծրագիր-Հայաստան, 3-րդ փուլ)» դրամաշնորհային ծրագիր</t>
  </si>
  <si>
    <t>1053</t>
  </si>
  <si>
    <t>Առողջապահության համակարգի արդիականացման և արդյունավետության բարձրացման ծրագիր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</si>
  <si>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ծրագիր</t>
  </si>
  <si>
    <t>Գլոբալ հիմնադրամի աջակցությամբ իրականացվող Հայաստանի Հանրապետությունում տուբերկուլյոզի դեմ պայքարի ուժեղացում դրամաշնորհային ծրագիր</t>
  </si>
  <si>
    <t>1066</t>
  </si>
  <si>
    <t>Վերականգնվող էներգետիկայի ծրագիր</t>
  </si>
  <si>
    <t xml:space="preserve"> Համաշխարհային բանկի աջակցությամբ իրականացվող արդյունաբերական մասշտաբի արևային էներգիայի ծրագրի նախապատրաստման դրամաշնորհի ծրագիր</t>
  </si>
  <si>
    <t>Համաշխարհային բանկի աջակցությամբ իրականացվող Երկրաջերմային հետախուզական հորատման դրամաշնորհային ծրագիր</t>
  </si>
  <si>
    <t xml:space="preserve"> ՌԴ աջակցությամբ իրականացվող Հայկական ԱԷԿ-ի N 2 էներգաբլոկի շահագործման նախագծային ժամկետի երկարացման դրամաշնորհային ծրագրի շրջանակներում իրականացվող ներդրումներ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</si>
  <si>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միջոցառում</t>
  </si>
  <si>
    <t>31001</t>
  </si>
  <si>
    <t>31004</t>
  </si>
  <si>
    <t>1072</t>
  </si>
  <si>
    <t>Վերակառուցման և զարգացան Եվրոպական բանկի աջակցությամբ իրականացվող Երևանի ջրամատակարարման բարելավման  դրամաշնորհային ծրագրի շրջանակներում</t>
  </si>
  <si>
    <t>31002</t>
  </si>
  <si>
    <t>1018</t>
  </si>
  <si>
    <t>Պետական հատվածի արդիականացման ծրագիր</t>
  </si>
  <si>
    <t xml:space="preserve">Վիճակագրական համակարգի ամրապնդման ազգային ռազմավարական ծրագիր </t>
  </si>
  <si>
    <t>1209</t>
  </si>
  <si>
    <t>ՀՀ ՎԻՃԱԿԱԳՐԱԿԱՆ ԿՈՄԻՏԵ</t>
  </si>
  <si>
    <t>1214</t>
  </si>
  <si>
    <t>Համաշխարհային բանկի աջակցությամբ իրականացվող Հանքարդյունաբերական ոլորտի քաղաքականության ծրագիր</t>
  </si>
  <si>
    <t>Համաշխարհային բանկի աջակցությամբ իրականացվող «Հայաստանի արդյունահանող ճյուղերի թափանցիկության նախաձեռնությանն աջակցություն» դրամաշնորհային ծրագիր</t>
  </si>
  <si>
    <t>1019</t>
  </si>
  <si>
    <t>Համաշխարհային բանկի աջակցությամբ իրականացվող Ոչ վարակիչ հիվանդությունների կանխարգելման և վերահսկման դրամաշնորհային ծրագիր</t>
  </si>
  <si>
    <t>Եվրասիական հիմնադրամի միջոցներից ֆինանսավորվող «Առողջապահության առաջնային օղակում ոչ վարակիչ հիվանդությունների կանխարգելման և վերահսկողության կատարելագործում» ծրագրի շրջանակներում սքրինինգների իրականացման համար տեխնիկական կարողությունների ընդլայնում</t>
  </si>
  <si>
    <t>Վերակառուցման և զարգացման վրոպական բանկի աջակցությամբ իրականացվող Գյումրու քաղաքային ճանապարհների տխնիկական համագործակցության  դրամաշնորհային ծրագիր</t>
  </si>
  <si>
    <t xml:space="preserve">Դրամաշնորհային միջոցներ </t>
  </si>
  <si>
    <t>ՕՏԱՐԵՐԿՐՅԱ ՊԵՏՈՒԹՅՈՒՆՆԵՐԻ և ԿԱԶՄԱԿԵՐՊՈՒԹՅՈՒՆՆԵՐԻ  ԱՋԱԿՑՈՒԹՅԱՄԲ ԻՐԱԿԱՆԱՑՎՈՂ ԴՐԱՄԱՇՆՈՐՀԱՅԻՆ ԾՐԱԳՐԵՐԻ ԵՎ ՄԻՋՈՑԱՌՈՒՄՆԵՐԻ 2019 ԹՎԱԿԱՆԻ ԾԱԽՍԵՐԻ ՎԵՐԱԲԵՐՅԱԼ</t>
  </si>
  <si>
    <t xml:space="preserve"> Գլոբալ հիմնադրամի աջակցությամբ իրականացվող Հայաստանի Հանրապետությունում տուբերկուլյոզի դեմ պայքարի ուժեղացում դրամաշնորհային ծրագրի շրջանակներում աջակցություն «Տուբերկուլյոզի դեմ պայքարի ազգային կենտրոն» ՊՈԱԿ-ին</t>
  </si>
  <si>
    <t xml:space="preserve"> Գլոբալ հիմնադրամի աջակցությամբ իրականացվող Հայաստանի Հանրապետությունում տուբերկուլյոզի աջակցություն Հայկական Կարմիր Խաչի Ընկերություն ՀԿ-ին </t>
  </si>
  <si>
    <t xml:space="preserve"> Գլոբալ հիմնադրամի աջակցությամբ իրականացվող Հայաստանի Հանրապետությունում ՄԻԱՎ/ՁԻԱՀ-ի դեմ պայքարի ազգային ծրագրի շրջանակներում աջակցություն ՀՀ ԱՆ «ՁԻԱՀ-ի կանխարգելման հանրապետական կենտրոն» ՊՈԱԿ-ին`</t>
  </si>
  <si>
    <t xml:space="preserve">Գլոբալ հիմնադրամի աջակցությամբ իրականացվող Հայաստանի Հանրապետությունում ՄԻԱՎ/ՁԻԱՀ-ի դեմ պայքարի ազգային ծրագրի շրջանակներում/ՁԻԱՀ-ի դեմ պայքարի ազգային ծրագրիե շրջանակներում աջակցություն «ՀՀ ԱՆ Նարկոլոգիական հանրապետական կենտրոն» ՓԲԸ-ին՝ </t>
  </si>
  <si>
    <t xml:space="preserve"> Գլոբալ հիմնադրամի աջակցությամբ իրականացվող «Հայաստանի Հանրապետությունում ՄԻԱՎ/ՁԻԱՀ-ի դեմ պայքարի ազգային ծրագրի» շրջանակներում աջակցություն Առաքելություն Արևելք ՀԿ-ին</t>
  </si>
  <si>
    <t xml:space="preserve">Գլոբալ հիմնադրամի աջակցությամբ իրականացվող «Հայաստանի Հանրապետությունում ՄԻԱՎ/ՁԻԱՀ-ի դեմ պայքարի ազգային ծրագրի» շրջանակներում աջակցություն ՀՀ ԱՆ Քրեակատարողական ծառայության բժշկական սպասարկման վարչության </t>
  </si>
  <si>
    <t>Ջրամատակարարման և ջրահեռացման բարելավում</t>
  </si>
  <si>
    <t>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</si>
  <si>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Գերմանիայի զարգացման վարկերի բանկի (KFW) աջակցությամբ իրականացվող դրամաշնորհային ծրագրի շրջանակներում Սյունիքի մարզի ԲՀՊՏ-ներին, անտառային տարածքների, ոլորտի պետական կառույցների  տեխնիկական կարողությունների բարելավում</t>
  </si>
  <si>
    <t>Գերմանիայի զարգացման վարկերի բանկի (KFW) աջակցությամբ իրականացվող դրամաշնորհային ծրագրի շրջանակներում Սյունիքի մարզի ԲՀՊՏ-ների հարակից բնակավայրերի կարողությունների բարելավում</t>
  </si>
  <si>
    <t>Համաշխարհային բանկի աջակցությամբ իրականացվող ծրագրի շրջանակներում Վիճակագրական համակարգի ամրապնդման համար ազգային ռազմավարական ծրագրի իրականացման ապահովում</t>
  </si>
  <si>
    <t>Համաշխարհային բանկի աջակցությամբ իրականացվող ծրագրի շրջանակներում  վիճակագրական կոմիտեի տեխնիկական հագեցվածության բարելավում</t>
  </si>
  <si>
    <t>Համաշխարհային բանկի աջակցությամբ իրականացվող ծրագրի շրջանակներում վիճակագրական կոմիտեի շենքային պայմանների բարելավում</t>
  </si>
  <si>
    <t>հազար դրամ</t>
  </si>
  <si>
    <t>Սոցիալական ներդրումների և տեղական զարգացման ծրագիր</t>
  </si>
  <si>
    <t>Արդյունահանող ճյուղերի զարգացման ծրագիր</t>
  </si>
  <si>
    <t xml:space="preserve"> ԱՄՆ Միջազգային զարգացման գործակալության աջակցությամբ իրականացվող Տեղական ինքնակառավարման բարեփոխումների դրամաշնորհային ծրագրի շրջանակներում ՀՀ խոշորացվող համայնքներում հանրային ծառայությունների բարելավում, տեղական տնտեսական գործունեության ընդլայնում, օժանդակության տրամադրում տեղական և տարածքային ինքնակառավարման մարմիններին միջհամայնքային ենթածրագրերի նախագծում, ընտրություն և իրականացում:  </t>
  </si>
  <si>
    <t>ԱՄՆ Միջազգային զարգացման գործակալության աջակցությամբ իրականացվող Տեղական ինքնակառավարման բարեփոխումների դրամաշնորհային ծրագրի շրջանակներում Օժանդակության տրամադրում տեղական և տարածքային ինքնակառավարման մարմիններին միջհամայնքային ենթածրագրերի նախագծման, ընտրության և իրականացման աշխատանքներում: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</si>
  <si>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</si>
  <si>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 xml:space="preserve">ՀՀ կայունացման և զարգացման Եվրասիական հիմնադրամի միջոցներից ֆինանսավորվող «Առողջապահության առաջնային օղակում ոչ վարակիչ հիվանդությունների կանխարգելման և վերահսկողության կատարելագործում» ծրագիր 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</si>
  <si>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</si>
  <si>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ԱՄՆ Միջազգային զարգացման գործակալության աջակցությամբ իրականացվող Տեղական ինքնակառավարման բարեփոխումների դրամաշնորհային ծրագիր</t>
  </si>
  <si>
    <t>Ռուսաստանի Դաշնության կողմից Հայաստանի Հանրապետությանն անհատույց ֆինանսական օգնության դրամաշնորհային ծրագիր շրջանակներում խորհրդատվական ծառայությունների ձեռքբերում</t>
  </si>
  <si>
    <t>Ռուսաստանի Դաշնության կողմից Հայաստանի Հանրապետությանն անհատույց ֆինանսական օգնության դրամաշնորհային ծրագրի շրջանակներում  Կառավարության ֆինանսական կառավարման տեղեկատվական համակարգերի ներդրում</t>
  </si>
  <si>
    <t>Գերմանիայի զարգացման և Եվրոպական միության Հարևանության ներդրումային բանկի ջրամատակարարման և ջրահեռացման ենթակառուցվածքների դրամաշնորհային ծրագիր` երրորդ փուլ</t>
  </si>
  <si>
    <t>Վերակառուցման և զարգացման եվրոպական բանկի աջակցությամբ իրականացվող Գյումրու քաղաքային ճանապարհների դրամաշնորհային ծրագիր (Տրանշ Ա)</t>
  </si>
  <si>
    <t xml:space="preserve"> ՀՀ ՏՐԱՆՍՊՈՐՏԻ, ԿԱՊԻ ԵՎ ՏԵՂԵԿԱՏՎԱԿԱՆ ՏԵԽՆՈԼՈԳԻԱՆԵՐԻ ՆԱԽԱՐԱՐՈՒԹՅՈՒՆ </t>
  </si>
  <si>
    <t>Աղյուսակ 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</si>
</sst>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_);_(* \(#,##0.0\);_(* &quot;-&quot;?_);_(@_)"/>
  </numFmts>
  <fonts count="12">
    <font>
      <sz val="10"/>
      <name val="Times Armenian"/>
    </font>
    <font>
      <sz val="10"/>
      <name val="Times Armenian"/>
      <family val="1"/>
    </font>
    <font>
      <sz val="11"/>
      <name val="Times Armenian"/>
      <family val="1"/>
    </font>
    <font>
      <sz val="10"/>
      <name val="Times Armenian"/>
      <family val="1"/>
    </font>
    <font>
      <b/>
      <sz val="12"/>
      <name val="GHEA Grapalat"/>
      <family val="3"/>
    </font>
    <font>
      <sz val="8"/>
      <name val="Arial Armenian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1"/>
      <name val="GHEA Grapalat"/>
      <family val="3"/>
    </font>
    <font>
      <sz val="10"/>
      <color rgb="FF9C6500"/>
      <name val="Calibri"/>
      <family val="2"/>
      <scheme val="minor"/>
    </font>
    <font>
      <b/>
      <sz val="11"/>
      <color theme="0"/>
      <name val="GHEA Grapalat"/>
      <family val="3"/>
    </font>
    <font>
      <sz val="11"/>
      <color theme="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2" borderId="0" applyNumberFormat="0" applyBorder="0" applyAlignment="0" applyProtection="0"/>
    <xf numFmtId="0" fontId="3" fillId="0" borderId="0"/>
    <xf numFmtId="0" fontId="5" fillId="0" borderId="0">
      <alignment horizontal="left"/>
    </xf>
    <xf numFmtId="0" fontId="3" fillId="0" borderId="0"/>
    <xf numFmtId="0" fontId="2" fillId="0" borderId="0"/>
    <xf numFmtId="9" fontId="3" fillId="0" borderId="0" applyFont="0" applyFill="0" applyBorder="0" applyAlignment="0" applyProtection="0"/>
  </cellStyleXfs>
  <cellXfs count="94">
    <xf numFmtId="0" fontId="0" fillId="0" borderId="0" xfId="0"/>
    <xf numFmtId="164" fontId="6" fillId="0" borderId="1" xfId="0" applyNumberFormat="1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vertical="center" wrapText="1"/>
    </xf>
    <xf numFmtId="164" fontId="8" fillId="0" borderId="3" xfId="2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49" fontId="7" fillId="0" borderId="5" xfId="13" applyNumberFormat="1" applyFont="1" applyFill="1" applyBorder="1" applyAlignment="1">
      <alignment horizontal="left" vertical="center" wrapText="1"/>
    </xf>
    <xf numFmtId="49" fontId="7" fillId="0" borderId="6" xfId="13" applyNumberFormat="1" applyFont="1" applyFill="1" applyBorder="1" applyAlignment="1">
      <alignment horizontal="left" vertical="center" wrapText="1"/>
    </xf>
    <xf numFmtId="49" fontId="7" fillId="0" borderId="7" xfId="13" applyNumberFormat="1" applyFont="1" applyFill="1" applyBorder="1" applyAlignment="1">
      <alignment horizontal="left" vertical="center" wrapText="1"/>
    </xf>
    <xf numFmtId="164" fontId="6" fillId="0" borderId="10" xfId="13" applyNumberFormat="1" applyFont="1" applyFill="1" applyBorder="1" applyAlignment="1">
      <alignment vertical="center" wrapText="1"/>
    </xf>
    <xf numFmtId="164" fontId="6" fillId="0" borderId="11" xfId="1" applyNumberFormat="1" applyFont="1" applyFill="1" applyBorder="1" applyAlignment="1">
      <alignment horizontal="center" vertical="center" wrapText="1"/>
    </xf>
    <xf numFmtId="49" fontId="7" fillId="0" borderId="3" xfId="13" applyNumberFormat="1" applyFont="1" applyFill="1" applyBorder="1" applyAlignment="1">
      <alignment horizontal="left" vertical="center" wrapText="1"/>
    </xf>
    <xf numFmtId="164" fontId="7" fillId="0" borderId="0" xfId="0" applyNumberFormat="1" applyFont="1" applyFill="1" applyBorder="1"/>
    <xf numFmtId="164" fontId="7" fillId="0" borderId="0" xfId="0" applyNumberFormat="1" applyFont="1" applyFill="1" applyBorder="1" applyAlignment="1">
      <alignment vertical="center" wrapText="1"/>
    </xf>
    <xf numFmtId="164" fontId="10" fillId="0" borderId="0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vertical="center" wrapText="1"/>
    </xf>
    <xf numFmtId="164" fontId="6" fillId="0" borderId="12" xfId="1" applyNumberFormat="1" applyFont="1" applyFill="1" applyBorder="1" applyAlignment="1">
      <alignment horizontal="center" vertical="center" wrapText="1"/>
    </xf>
    <xf numFmtId="164" fontId="6" fillId="0" borderId="8" xfId="1" applyNumberFormat="1" applyFont="1" applyFill="1" applyBorder="1" applyAlignment="1">
      <alignment vertical="center" wrapText="1"/>
    </xf>
    <xf numFmtId="164" fontId="6" fillId="0" borderId="13" xfId="1" applyNumberFormat="1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/>
    </xf>
    <xf numFmtId="164" fontId="6" fillId="0" borderId="10" xfId="0" applyNumberFormat="1" applyFont="1" applyFill="1" applyBorder="1" applyAlignment="1">
      <alignment vertical="center" wrapText="1"/>
    </xf>
    <xf numFmtId="164" fontId="6" fillId="0" borderId="8" xfId="1" applyNumberFormat="1" applyFont="1" applyFill="1" applyBorder="1" applyAlignment="1">
      <alignment horizontal="center" vertical="center" wrapText="1"/>
    </xf>
    <xf numFmtId="164" fontId="6" fillId="0" borderId="14" xfId="1" applyNumberFormat="1" applyFont="1" applyFill="1" applyBorder="1" applyAlignment="1">
      <alignment horizontal="center" vertical="center" wrapText="1"/>
    </xf>
    <xf numFmtId="164" fontId="6" fillId="0" borderId="9" xfId="1" applyNumberFormat="1" applyFont="1" applyFill="1" applyBorder="1" applyAlignment="1">
      <alignment horizontal="center" vertical="center" wrapText="1"/>
    </xf>
    <xf numFmtId="164" fontId="7" fillId="0" borderId="7" xfId="13" applyNumberFormat="1" applyFont="1" applyFill="1" applyBorder="1" applyAlignment="1">
      <alignment vertical="center" wrapText="1"/>
    </xf>
    <xf numFmtId="164" fontId="7" fillId="0" borderId="15" xfId="0" applyNumberFormat="1" applyFont="1" applyFill="1" applyBorder="1"/>
    <xf numFmtId="164" fontId="7" fillId="0" borderId="16" xfId="0" applyNumberFormat="1" applyFont="1" applyFill="1" applyBorder="1"/>
    <xf numFmtId="164" fontId="7" fillId="0" borderId="17" xfId="0" applyNumberFormat="1" applyFont="1" applyFill="1" applyBorder="1"/>
    <xf numFmtId="164" fontId="7" fillId="0" borderId="15" xfId="1" applyNumberFormat="1" applyFont="1" applyFill="1" applyBorder="1" applyAlignment="1">
      <alignment horizontal="center" vertical="center" wrapText="1"/>
    </xf>
    <xf numFmtId="164" fontId="7" fillId="0" borderId="16" xfId="1" applyNumberFormat="1" applyFont="1" applyFill="1" applyBorder="1" applyAlignment="1">
      <alignment horizontal="center" vertical="center" wrapText="1"/>
    </xf>
    <xf numFmtId="164" fontId="7" fillId="0" borderId="17" xfId="1" applyNumberFormat="1" applyFont="1" applyFill="1" applyBorder="1" applyAlignment="1">
      <alignment horizontal="center" vertical="center" wrapText="1"/>
    </xf>
    <xf numFmtId="164" fontId="7" fillId="0" borderId="18" xfId="1" applyNumberFormat="1" applyFont="1" applyFill="1" applyBorder="1" applyAlignment="1">
      <alignment horizontal="center" vertical="center" wrapText="1"/>
    </xf>
    <xf numFmtId="164" fontId="7" fillId="0" borderId="19" xfId="1" applyNumberFormat="1" applyFont="1" applyFill="1" applyBorder="1" applyAlignment="1">
      <alignment horizontal="center" vertical="center" wrapText="1"/>
    </xf>
    <xf numFmtId="164" fontId="7" fillId="0" borderId="20" xfId="1" applyNumberFormat="1" applyFont="1" applyFill="1" applyBorder="1" applyAlignment="1">
      <alignment horizontal="center" vertical="center" wrapText="1"/>
    </xf>
    <xf numFmtId="49" fontId="6" fillId="0" borderId="21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22" xfId="13" applyNumberFormat="1" applyFont="1" applyFill="1" applyBorder="1" applyAlignment="1">
      <alignment vertical="center" wrapText="1"/>
    </xf>
    <xf numFmtId="164" fontId="7" fillId="0" borderId="23" xfId="0" applyNumberFormat="1" applyFont="1" applyFill="1" applyBorder="1"/>
    <xf numFmtId="164" fontId="7" fillId="0" borderId="24" xfId="0" applyNumberFormat="1" applyFont="1" applyFill="1" applyBorder="1"/>
    <xf numFmtId="164" fontId="7" fillId="0" borderId="25" xfId="0" applyNumberFormat="1" applyFont="1" applyFill="1" applyBorder="1"/>
    <xf numFmtId="164" fontId="7" fillId="0" borderId="26" xfId="1" applyNumberFormat="1" applyFont="1" applyFill="1" applyBorder="1" applyAlignment="1">
      <alignment horizontal="center" vertical="center" wrapText="1"/>
    </xf>
    <xf numFmtId="164" fontId="7" fillId="0" borderId="27" xfId="1" applyNumberFormat="1" applyFont="1" applyFill="1" applyBorder="1" applyAlignment="1">
      <alignment horizontal="center" vertical="center" wrapText="1"/>
    </xf>
    <xf numFmtId="164" fontId="7" fillId="0" borderId="28" xfId="1" applyNumberFormat="1" applyFont="1" applyFill="1" applyBorder="1" applyAlignment="1">
      <alignment horizontal="center" vertical="center" wrapText="1"/>
    </xf>
    <xf numFmtId="164" fontId="7" fillId="0" borderId="29" xfId="1" applyNumberFormat="1" applyFont="1" applyFill="1" applyBorder="1" applyAlignment="1">
      <alignment horizontal="center" vertical="center" wrapText="1"/>
    </xf>
    <xf numFmtId="164" fontId="7" fillId="0" borderId="30" xfId="1" applyNumberFormat="1" applyFont="1" applyFill="1" applyBorder="1" applyAlignment="1">
      <alignment horizontal="center" vertical="center" wrapText="1"/>
    </xf>
    <xf numFmtId="49" fontId="7" fillId="0" borderId="22" xfId="13" applyNumberFormat="1" applyFont="1" applyFill="1" applyBorder="1" applyAlignment="1">
      <alignment horizontal="left" vertical="center" wrapText="1"/>
    </xf>
    <xf numFmtId="164" fontId="7" fillId="0" borderId="23" xfId="1" applyNumberFormat="1" applyFont="1" applyFill="1" applyBorder="1" applyAlignment="1">
      <alignment horizontal="center" vertical="center" wrapText="1"/>
    </xf>
    <xf numFmtId="164" fontId="7" fillId="0" borderId="24" xfId="1" applyNumberFormat="1" applyFont="1" applyFill="1" applyBorder="1" applyAlignment="1">
      <alignment horizontal="center" vertical="center" wrapText="1"/>
    </xf>
    <xf numFmtId="164" fontId="7" fillId="0" borderId="25" xfId="1" applyNumberFormat="1" applyFont="1" applyFill="1" applyBorder="1" applyAlignment="1">
      <alignment horizontal="center" vertical="center" wrapText="1"/>
    </xf>
    <xf numFmtId="164" fontId="7" fillId="0" borderId="31" xfId="1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9" xfId="0" applyNumberFormat="1" applyFont="1" applyFill="1" applyBorder="1" applyAlignment="1">
      <alignment horizontal="center"/>
    </xf>
    <xf numFmtId="164" fontId="7" fillId="0" borderId="18" xfId="0" applyNumberFormat="1" applyFont="1" applyFill="1" applyBorder="1"/>
    <xf numFmtId="164" fontId="7" fillId="0" borderId="32" xfId="1" applyNumberFormat="1" applyFont="1" applyFill="1" applyBorder="1" applyAlignment="1">
      <alignment horizontal="center" vertical="center" wrapText="1"/>
    </xf>
    <xf numFmtId="164" fontId="7" fillId="0" borderId="33" xfId="1" applyNumberFormat="1" applyFont="1" applyFill="1" applyBorder="1" applyAlignment="1">
      <alignment horizontal="center" vertical="center" wrapText="1"/>
    </xf>
    <xf numFmtId="164" fontId="7" fillId="0" borderId="12" xfId="1" applyNumberFormat="1" applyFont="1" applyFill="1" applyBorder="1" applyAlignment="1">
      <alignment horizontal="center" vertical="center" wrapText="1"/>
    </xf>
    <xf numFmtId="164" fontId="7" fillId="0" borderId="3" xfId="13" applyNumberFormat="1" applyFont="1" applyFill="1" applyBorder="1" applyAlignment="1">
      <alignment vertical="center" wrapText="1"/>
    </xf>
    <xf numFmtId="164" fontId="7" fillId="0" borderId="26" xfId="0" applyNumberFormat="1" applyFont="1" applyFill="1" applyBorder="1"/>
    <xf numFmtId="164" fontId="7" fillId="0" borderId="27" xfId="0" applyNumberFormat="1" applyFont="1" applyFill="1" applyBorder="1"/>
    <xf numFmtId="49" fontId="7" fillId="0" borderId="21" xfId="0" applyNumberFormat="1" applyFont="1" applyFill="1" applyBorder="1" applyAlignment="1"/>
    <xf numFmtId="164" fontId="7" fillId="0" borderId="10" xfId="0" applyNumberFormat="1" applyFont="1" applyFill="1" applyBorder="1" applyAlignment="1"/>
    <xf numFmtId="164" fontId="6" fillId="0" borderId="34" xfId="1" applyNumberFormat="1" applyFont="1" applyFill="1" applyBorder="1" applyAlignment="1">
      <alignment horizontal="center" vertical="center" wrapText="1"/>
    </xf>
    <xf numFmtId="164" fontId="6" fillId="0" borderId="35" xfId="1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/>
    </xf>
    <xf numFmtId="164" fontId="6" fillId="0" borderId="21" xfId="1" applyNumberFormat="1" applyFont="1" applyFill="1" applyBorder="1" applyAlignment="1">
      <alignment horizontal="center" vertical="center" wrapText="1"/>
    </xf>
    <xf numFmtId="164" fontId="6" fillId="0" borderId="38" xfId="1" applyNumberFormat="1" applyFont="1" applyFill="1" applyBorder="1" applyAlignment="1">
      <alignment horizontal="center" wrapText="1"/>
    </xf>
    <xf numFmtId="49" fontId="7" fillId="0" borderId="2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0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2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 applyProtection="1">
      <alignment horizontal="center" vertical="top" wrapText="1"/>
      <protection locked="0"/>
    </xf>
    <xf numFmtId="49" fontId="6" fillId="0" borderId="18" xfId="0" applyNumberFormat="1" applyFont="1" applyFill="1" applyBorder="1" applyAlignment="1" applyProtection="1">
      <alignment horizontal="center" vertical="top" wrapText="1"/>
      <protection locked="0"/>
    </xf>
    <xf numFmtId="49" fontId="6" fillId="0" borderId="32" xfId="0" applyNumberFormat="1" applyFont="1" applyFill="1" applyBorder="1" applyAlignment="1" applyProtection="1">
      <alignment horizontal="center" vertical="top" wrapText="1"/>
      <protection locked="0"/>
    </xf>
    <xf numFmtId="49" fontId="7" fillId="0" borderId="21" xfId="0" applyNumberFormat="1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 vertical="center" wrapText="1"/>
    </xf>
    <xf numFmtId="164" fontId="7" fillId="0" borderId="39" xfId="0" applyNumberFormat="1" applyFont="1" applyFill="1" applyBorder="1" applyAlignment="1">
      <alignment horizontal="right" vertical="center" wrapText="1"/>
    </xf>
    <xf numFmtId="164" fontId="6" fillId="0" borderId="40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41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6" fillId="0" borderId="40" xfId="1" applyNumberFormat="1" applyFont="1" applyFill="1" applyBorder="1" applyAlignment="1">
      <alignment horizontal="center" vertical="center" wrapText="1"/>
    </xf>
    <xf numFmtId="164" fontId="6" fillId="0" borderId="42" xfId="1" applyNumberFormat="1" applyFont="1" applyFill="1" applyBorder="1" applyAlignment="1">
      <alignment horizontal="center" vertical="center" wrapText="1"/>
    </xf>
    <xf numFmtId="164" fontId="6" fillId="0" borderId="43" xfId="1" applyNumberFormat="1" applyFont="1" applyFill="1" applyBorder="1" applyAlignment="1">
      <alignment horizontal="center" vertical="center" wrapText="1"/>
    </xf>
    <xf numFmtId="164" fontId="6" fillId="0" borderId="25" xfId="1" applyNumberFormat="1" applyFont="1" applyFill="1" applyBorder="1" applyAlignment="1">
      <alignment horizontal="center" vertical="center" wrapText="1"/>
    </xf>
    <xf numFmtId="49" fontId="6" fillId="0" borderId="41" xfId="0" applyNumberFormat="1" applyFont="1" applyFill="1" applyBorder="1" applyAlignment="1" applyProtection="1">
      <alignment horizontal="center" vertical="top" wrapText="1"/>
      <protection locked="0"/>
    </xf>
    <xf numFmtId="49" fontId="6" fillId="0" borderId="6" xfId="0" applyNumberFormat="1" applyFont="1" applyFill="1" applyBorder="1" applyAlignment="1" applyProtection="1">
      <alignment horizontal="center" vertical="top" wrapText="1"/>
      <protection locked="0"/>
    </xf>
    <xf numFmtId="49" fontId="6" fillId="0" borderId="3" xfId="0" applyNumberFormat="1" applyFont="1" applyFill="1" applyBorder="1" applyAlignment="1" applyProtection="1">
      <alignment horizontal="center" vertical="top" wrapText="1"/>
      <protection locked="0"/>
    </xf>
  </cellXfs>
  <cellStyles count="15">
    <cellStyle name="Comma" xfId="1" builtinId="3"/>
    <cellStyle name="Comma 2" xfId="2"/>
    <cellStyle name="Comma 2 2" xfId="3"/>
    <cellStyle name="Comma 3" xfId="4"/>
    <cellStyle name="Comma 3 2" xfId="5"/>
    <cellStyle name="Comma 4" xfId="6"/>
    <cellStyle name="Comma 4 2" xfId="7"/>
    <cellStyle name="Comma 5" xfId="8"/>
    <cellStyle name="Neutral 2" xfId="9"/>
    <cellStyle name="Normal" xfId="0" builtinId="0"/>
    <cellStyle name="Normal 2" xfId="10"/>
    <cellStyle name="Normal 3" xfId="11"/>
    <cellStyle name="Normal 4" xfId="12"/>
    <cellStyle name="Normal_Book2" xfId="13"/>
    <cellStyle name="Percent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abSelected="1" zoomScale="89" zoomScaleNormal="89" zoomScaleSheetLayoutView="86" workbookViewId="0">
      <selection activeCell="C12" sqref="C12"/>
    </sheetView>
  </sheetViews>
  <sheetFormatPr defaultRowHeight="16.5"/>
  <cols>
    <col min="1" max="1" width="10.140625" style="11" customWidth="1"/>
    <col min="2" max="2" width="15" style="11" customWidth="1"/>
    <col min="3" max="3" width="91" style="11" customWidth="1"/>
    <col min="4" max="4" width="17.85546875" style="11" customWidth="1"/>
    <col min="5" max="5" width="18.85546875" style="11" customWidth="1"/>
    <col min="6" max="6" width="18.5703125" style="11" customWidth="1"/>
    <col min="7" max="7" width="14.85546875" style="11" customWidth="1"/>
    <col min="8" max="8" width="15.140625" style="11" customWidth="1"/>
    <col min="9" max="9" width="17.42578125" style="11" customWidth="1"/>
    <col min="10" max="10" width="16.42578125" style="11" customWidth="1"/>
    <col min="11" max="16384" width="9.140625" style="11"/>
  </cols>
  <sheetData>
    <row r="1" spans="1:9" ht="23.25" customHeight="1">
      <c r="E1" s="80" t="s">
        <v>3</v>
      </c>
      <c r="F1" s="80"/>
    </row>
    <row r="2" spans="1:9" ht="21.75" customHeight="1">
      <c r="E2" s="80" t="s">
        <v>133</v>
      </c>
      <c r="F2" s="80"/>
    </row>
    <row r="3" spans="1:9" ht="25.5" customHeight="1"/>
    <row r="4" spans="1:9" s="12" customFormat="1" ht="36" customHeight="1">
      <c r="A4" s="81" t="s">
        <v>105</v>
      </c>
      <c r="B4" s="81"/>
      <c r="C4" s="81"/>
      <c r="D4" s="81"/>
      <c r="E4" s="81"/>
      <c r="F4" s="81"/>
    </row>
    <row r="5" spans="1:9" s="14" customFormat="1" ht="21.75" customHeight="1" thickBot="1">
      <c r="A5" s="13"/>
      <c r="B5" s="13"/>
      <c r="C5" s="13"/>
      <c r="D5" s="14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#REF!+#REF!+#REF!+#REF!+#REF!+#REF!+#REF!+#REF!+#REF!+#REF!+#REF!+#REF!+#REF!+#REF!+#REF!+#REF!+#REF!+#REF!+#REF!+#REF!+#REF!+#REF!+#REF!+#REF!+#REF!+#REF!+#REF!+#REF!+#REF!+#REF!+#REF!+#REF!+#REF!+#REF!+#REF!+#REF!+#REF!+#REF!+#REF!+#REF!+#REF!+#REF!+#REF!+#REF!+#REF!-D73+#REF!</f>
        <v>#REF!</v>
      </c>
      <c r="E5" s="82" t="s">
        <v>119</v>
      </c>
      <c r="F5" s="82"/>
    </row>
    <row r="6" spans="1:9" ht="31.5" customHeight="1" thickBot="1">
      <c r="A6" s="83" t="s">
        <v>7</v>
      </c>
      <c r="B6" s="84"/>
      <c r="C6" s="85" t="s">
        <v>8</v>
      </c>
      <c r="D6" s="87" t="s">
        <v>0</v>
      </c>
      <c r="E6" s="89" t="s">
        <v>1</v>
      </c>
      <c r="F6" s="90"/>
    </row>
    <row r="7" spans="1:9" s="12" customFormat="1" ht="52.5" customHeight="1" thickBot="1">
      <c r="A7" s="1" t="s">
        <v>4</v>
      </c>
      <c r="B7" s="2" t="s">
        <v>5</v>
      </c>
      <c r="C7" s="86"/>
      <c r="D7" s="88"/>
      <c r="E7" s="63" t="s">
        <v>104</v>
      </c>
      <c r="F7" s="15" t="s">
        <v>2</v>
      </c>
      <c r="H7" s="12">
        <f>30040404.1-E8</f>
        <v>0</v>
      </c>
      <c r="I7" s="12">
        <f>5670188.5-F8</f>
        <v>0</v>
      </c>
    </row>
    <row r="8" spans="1:9" s="12" customFormat="1" ht="36.75" customHeight="1" thickBot="1">
      <c r="A8" s="1"/>
      <c r="B8" s="2"/>
      <c r="C8" s="3" t="s">
        <v>9</v>
      </c>
      <c r="D8" s="16">
        <f>E8+F8</f>
        <v>35710592.600000001</v>
      </c>
      <c r="E8" s="17">
        <f>E9+E23+E41+E55+E67+E73+E88+E93</f>
        <v>30040404.100000001</v>
      </c>
      <c r="F8" s="4">
        <f>F9+F23+F41+F55+F67+F73+F88+F93</f>
        <v>5670188.5</v>
      </c>
    </row>
    <row r="9" spans="1:9" ht="40.5" customHeight="1" thickBot="1">
      <c r="A9" s="78"/>
      <c r="B9" s="79"/>
      <c r="C9" s="8" t="s">
        <v>16</v>
      </c>
      <c r="D9" s="59">
        <f>E9+F9</f>
        <v>2482987.1999999997</v>
      </c>
      <c r="E9" s="60">
        <f>E10+E19+E14</f>
        <v>2065811.4</v>
      </c>
      <c r="F9" s="9">
        <f>F10+F19+F14</f>
        <v>417175.8</v>
      </c>
    </row>
    <row r="10" spans="1:9" ht="33" customHeight="1" thickBot="1">
      <c r="A10" s="48" t="s">
        <v>92</v>
      </c>
      <c r="B10" s="49"/>
      <c r="C10" s="19" t="s">
        <v>93</v>
      </c>
      <c r="D10" s="20">
        <f>E10+F10</f>
        <v>1618375.1</v>
      </c>
      <c r="E10" s="21">
        <f>E12+E13</f>
        <v>1248598</v>
      </c>
      <c r="F10" s="22">
        <f>F12+F13</f>
        <v>369777.1</v>
      </c>
    </row>
    <row r="11" spans="1:9" ht="27" customHeight="1">
      <c r="A11" s="75"/>
      <c r="B11" s="64"/>
      <c r="C11" s="23" t="s">
        <v>10</v>
      </c>
      <c r="D11" s="24"/>
      <c r="E11" s="25"/>
      <c r="F11" s="26"/>
    </row>
    <row r="12" spans="1:9" ht="63" customHeight="1">
      <c r="A12" s="77"/>
      <c r="B12" s="65" t="s">
        <v>14</v>
      </c>
      <c r="C12" s="5" t="s">
        <v>128</v>
      </c>
      <c r="D12" s="27">
        <f>E12+F12</f>
        <v>57627.6</v>
      </c>
      <c r="E12" s="28">
        <v>48023</v>
      </c>
      <c r="F12" s="29">
        <v>9604.6</v>
      </c>
    </row>
    <row r="13" spans="1:9" ht="75.75" customHeight="1" thickBot="1">
      <c r="A13" s="76"/>
      <c r="B13" s="66" t="s">
        <v>15</v>
      </c>
      <c r="C13" s="10" t="s">
        <v>129</v>
      </c>
      <c r="D13" s="30">
        <f>E13+F13</f>
        <v>1560747.5</v>
      </c>
      <c r="E13" s="31">
        <v>1200575</v>
      </c>
      <c r="F13" s="32">
        <v>360172.5</v>
      </c>
    </row>
    <row r="14" spans="1:9" ht="30.75" customHeight="1" thickBot="1">
      <c r="A14" s="48" t="s">
        <v>100</v>
      </c>
      <c r="B14" s="49"/>
      <c r="C14" s="19" t="s">
        <v>120</v>
      </c>
      <c r="D14" s="20">
        <f>E14+F14</f>
        <v>626802.19999999995</v>
      </c>
      <c r="E14" s="21">
        <f>E16+E17+E18</f>
        <v>626802.19999999995</v>
      </c>
      <c r="F14" s="22">
        <f>F16+F17+F18</f>
        <v>0</v>
      </c>
    </row>
    <row r="15" spans="1:9" ht="27" customHeight="1">
      <c r="A15" s="75"/>
      <c r="B15" s="64"/>
      <c r="C15" s="23" t="s">
        <v>10</v>
      </c>
      <c r="D15" s="24"/>
      <c r="E15" s="25"/>
      <c r="F15" s="26"/>
    </row>
    <row r="16" spans="1:9" ht="51" customHeight="1">
      <c r="A16" s="77"/>
      <c r="B16" s="65" t="s">
        <v>14</v>
      </c>
      <c r="C16" s="5" t="s">
        <v>127</v>
      </c>
      <c r="D16" s="27">
        <f>E16+F16</f>
        <v>4802.7</v>
      </c>
      <c r="E16" s="28">
        <v>4802.7</v>
      </c>
      <c r="F16" s="29">
        <v>0</v>
      </c>
    </row>
    <row r="17" spans="1:6" ht="123" customHeight="1" thickBot="1">
      <c r="A17" s="77"/>
      <c r="B17" s="66" t="s">
        <v>35</v>
      </c>
      <c r="C17" s="10" t="s">
        <v>122</v>
      </c>
      <c r="D17" s="30">
        <f>E17+F17</f>
        <v>613192.6</v>
      </c>
      <c r="E17" s="31">
        <v>613192.6</v>
      </c>
      <c r="F17" s="32">
        <v>0</v>
      </c>
    </row>
    <row r="18" spans="1:6" ht="108.75" customHeight="1" thickBot="1">
      <c r="A18" s="76"/>
      <c r="B18" s="65" t="s">
        <v>44</v>
      </c>
      <c r="C18" s="5" t="s">
        <v>123</v>
      </c>
      <c r="D18" s="27">
        <f>E18+F18</f>
        <v>8806.9</v>
      </c>
      <c r="E18" s="28">
        <v>8806.9</v>
      </c>
      <c r="F18" s="29">
        <v>0</v>
      </c>
    </row>
    <row r="19" spans="1:6" ht="30.75" customHeight="1" thickBot="1">
      <c r="A19" s="48" t="s">
        <v>97</v>
      </c>
      <c r="B19" s="49"/>
      <c r="C19" s="19" t="s">
        <v>121</v>
      </c>
      <c r="D19" s="20">
        <f>E19+F19</f>
        <v>237809.90000000002</v>
      </c>
      <c r="E19" s="21">
        <f>E21+E22</f>
        <v>190411.2</v>
      </c>
      <c r="F19" s="22">
        <f>F21+F22</f>
        <v>47398.7</v>
      </c>
    </row>
    <row r="20" spans="1:6" ht="27" customHeight="1">
      <c r="A20" s="75"/>
      <c r="B20" s="64"/>
      <c r="C20" s="23" t="s">
        <v>10</v>
      </c>
      <c r="D20" s="24"/>
      <c r="E20" s="25"/>
      <c r="F20" s="26"/>
    </row>
    <row r="21" spans="1:6" ht="51.75" customHeight="1">
      <c r="A21" s="77"/>
      <c r="B21" s="65" t="s">
        <v>6</v>
      </c>
      <c r="C21" s="5" t="s">
        <v>98</v>
      </c>
      <c r="D21" s="27">
        <f>E21+F21</f>
        <v>138066.1</v>
      </c>
      <c r="E21" s="28">
        <v>110452.9</v>
      </c>
      <c r="F21" s="29">
        <v>27613.200000000001</v>
      </c>
    </row>
    <row r="22" spans="1:6" ht="71.25" customHeight="1" thickBot="1">
      <c r="A22" s="76"/>
      <c r="B22" s="66" t="s">
        <v>14</v>
      </c>
      <c r="C22" s="10" t="s">
        <v>99</v>
      </c>
      <c r="D22" s="30">
        <f>E22+F22</f>
        <v>99743.8</v>
      </c>
      <c r="E22" s="31">
        <v>79958.3</v>
      </c>
      <c r="F22" s="32">
        <v>19785.5</v>
      </c>
    </row>
    <row r="23" spans="1:6" ht="37.5" customHeight="1" thickBot="1">
      <c r="A23" s="78"/>
      <c r="B23" s="79"/>
      <c r="C23" s="8" t="s">
        <v>18</v>
      </c>
      <c r="D23" s="59">
        <f>E23+F23</f>
        <v>11759987.1</v>
      </c>
      <c r="E23" s="60">
        <f>E24+E31+E38</f>
        <v>10164564</v>
      </c>
      <c r="F23" s="9">
        <f>F24+F31+F38</f>
        <v>1595423.1</v>
      </c>
    </row>
    <row r="24" spans="1:6" ht="30.75" customHeight="1" thickBot="1">
      <c r="A24" s="48" t="s">
        <v>23</v>
      </c>
      <c r="B24" s="49"/>
      <c r="C24" s="19" t="s">
        <v>24</v>
      </c>
      <c r="D24" s="20">
        <f>E24+F24</f>
        <v>3609064.4000000004</v>
      </c>
      <c r="E24" s="21">
        <f>SUM(E26:E30)</f>
        <v>3165887.1</v>
      </c>
      <c r="F24" s="22">
        <f>SUM(F26:F30)</f>
        <v>443177.30000000005</v>
      </c>
    </row>
    <row r="25" spans="1:6" ht="27" customHeight="1" thickBot="1">
      <c r="A25" s="77"/>
      <c r="B25" s="66"/>
      <c r="C25" s="54" t="s">
        <v>10</v>
      </c>
      <c r="D25" s="50"/>
      <c r="E25" s="55"/>
      <c r="F25" s="56"/>
    </row>
    <row r="26" spans="1:6" ht="68.25" customHeight="1">
      <c r="A26" s="77"/>
      <c r="B26" s="67" t="s">
        <v>22</v>
      </c>
      <c r="C26" s="43" t="s">
        <v>124</v>
      </c>
      <c r="D26" s="44">
        <f t="shared" ref="D26:D37" si="0">E26+F26</f>
        <v>1910447</v>
      </c>
      <c r="E26" s="45">
        <v>1750372.5</v>
      </c>
      <c r="F26" s="46">
        <v>160074.5</v>
      </c>
    </row>
    <row r="27" spans="1:6" ht="63" customHeight="1">
      <c r="A27" s="77"/>
      <c r="B27" s="68" t="s">
        <v>25</v>
      </c>
      <c r="C27" s="5" t="s">
        <v>31</v>
      </c>
      <c r="D27" s="40">
        <f t="shared" si="0"/>
        <v>151560.6</v>
      </c>
      <c r="E27" s="41">
        <v>126300.5</v>
      </c>
      <c r="F27" s="42">
        <v>25260.1</v>
      </c>
    </row>
    <row r="28" spans="1:6" ht="64.5" customHeight="1">
      <c r="A28" s="77"/>
      <c r="B28" s="68" t="s">
        <v>26</v>
      </c>
      <c r="C28" s="5" t="s">
        <v>30</v>
      </c>
      <c r="D28" s="40">
        <f t="shared" si="0"/>
        <v>1072785.8</v>
      </c>
      <c r="E28" s="41">
        <v>893996.2</v>
      </c>
      <c r="F28" s="42">
        <v>178789.6</v>
      </c>
    </row>
    <row r="29" spans="1:6" ht="66" customHeight="1">
      <c r="A29" s="77"/>
      <c r="B29" s="68" t="s">
        <v>27</v>
      </c>
      <c r="C29" s="5" t="s">
        <v>29</v>
      </c>
      <c r="D29" s="40">
        <f t="shared" si="0"/>
        <v>268208.40000000002</v>
      </c>
      <c r="E29" s="41">
        <v>223499</v>
      </c>
      <c r="F29" s="42">
        <v>44709.4</v>
      </c>
    </row>
    <row r="30" spans="1:6" ht="69.75" customHeight="1" thickBot="1">
      <c r="A30" s="76"/>
      <c r="B30" s="69" t="s">
        <v>28</v>
      </c>
      <c r="C30" s="10" t="s">
        <v>32</v>
      </c>
      <c r="D30" s="30">
        <f t="shared" si="0"/>
        <v>206062.59999999998</v>
      </c>
      <c r="E30" s="38">
        <v>171718.9</v>
      </c>
      <c r="F30" s="39">
        <v>34343.699999999997</v>
      </c>
    </row>
    <row r="31" spans="1:6" ht="30.75" customHeight="1" thickBot="1">
      <c r="A31" s="48" t="s">
        <v>33</v>
      </c>
      <c r="B31" s="49"/>
      <c r="C31" s="19" t="s">
        <v>34</v>
      </c>
      <c r="D31" s="20">
        <f t="shared" si="0"/>
        <v>3424582.6</v>
      </c>
      <c r="E31" s="21">
        <f>SUM(E33:E37)</f>
        <v>2821203.2</v>
      </c>
      <c r="F31" s="22">
        <f>SUM(F33:F37)</f>
        <v>603379.4</v>
      </c>
    </row>
    <row r="32" spans="1:6" ht="27" customHeight="1">
      <c r="A32" s="77"/>
      <c r="B32" s="67"/>
      <c r="C32" s="34" t="s">
        <v>10</v>
      </c>
      <c r="D32" s="35"/>
      <c r="E32" s="36"/>
      <c r="F32" s="37"/>
    </row>
    <row r="33" spans="1:6" ht="64.5" customHeight="1">
      <c r="A33" s="77"/>
      <c r="B33" s="68" t="s">
        <v>35</v>
      </c>
      <c r="C33" s="5" t="s">
        <v>41</v>
      </c>
      <c r="D33" s="40">
        <f t="shared" si="0"/>
        <v>83944.2</v>
      </c>
      <c r="E33" s="41">
        <v>69921.5</v>
      </c>
      <c r="F33" s="42">
        <v>14022.7</v>
      </c>
    </row>
    <row r="34" spans="1:6" ht="68.25" customHeight="1">
      <c r="A34" s="77"/>
      <c r="B34" s="68" t="s">
        <v>36</v>
      </c>
      <c r="C34" s="5" t="s">
        <v>42</v>
      </c>
      <c r="D34" s="40">
        <f t="shared" si="0"/>
        <v>60268.9</v>
      </c>
      <c r="E34" s="41">
        <v>17960.599999999999</v>
      </c>
      <c r="F34" s="42">
        <v>42308.3</v>
      </c>
    </row>
    <row r="35" spans="1:6" ht="68.25" customHeight="1">
      <c r="A35" s="77"/>
      <c r="B35" s="68" t="s">
        <v>38</v>
      </c>
      <c r="C35" s="5" t="s">
        <v>43</v>
      </c>
      <c r="D35" s="40">
        <f t="shared" si="0"/>
        <v>1080613.5</v>
      </c>
      <c r="E35" s="41">
        <v>900191.1</v>
      </c>
      <c r="F35" s="42">
        <v>180422.39999999999</v>
      </c>
    </row>
    <row r="36" spans="1:6" ht="68.25" customHeight="1">
      <c r="A36" s="77"/>
      <c r="B36" s="70" t="s">
        <v>39</v>
      </c>
      <c r="C36" s="7" t="s">
        <v>103</v>
      </c>
      <c r="D36" s="27">
        <f t="shared" si="0"/>
        <v>358956</v>
      </c>
      <c r="E36" s="28">
        <v>299130</v>
      </c>
      <c r="F36" s="29">
        <v>59826</v>
      </c>
    </row>
    <row r="37" spans="1:6" ht="60.75" customHeight="1" thickBot="1">
      <c r="A37" s="76"/>
      <c r="B37" s="69" t="s">
        <v>40</v>
      </c>
      <c r="C37" s="10" t="s">
        <v>131</v>
      </c>
      <c r="D37" s="30">
        <f t="shared" si="0"/>
        <v>1840800</v>
      </c>
      <c r="E37" s="38">
        <v>1534000</v>
      </c>
      <c r="F37" s="39">
        <v>306800</v>
      </c>
    </row>
    <row r="38" spans="1:6" ht="30.75" customHeight="1" thickBot="1">
      <c r="A38" s="48" t="s">
        <v>45</v>
      </c>
      <c r="B38" s="49"/>
      <c r="C38" s="19" t="s">
        <v>46</v>
      </c>
      <c r="D38" s="20">
        <f>E38+F38</f>
        <v>4726340.1000000006</v>
      </c>
      <c r="E38" s="21">
        <f>E40</f>
        <v>4177473.7</v>
      </c>
      <c r="F38" s="22">
        <f>F40</f>
        <v>548866.4</v>
      </c>
    </row>
    <row r="39" spans="1:6" ht="27.75" customHeight="1">
      <c r="A39" s="77"/>
      <c r="B39" s="67"/>
      <c r="C39" s="34" t="s">
        <v>10</v>
      </c>
      <c r="D39" s="35"/>
      <c r="E39" s="36"/>
      <c r="F39" s="37"/>
    </row>
    <row r="40" spans="1:6" ht="52.5" customHeight="1" thickBot="1">
      <c r="A40" s="77"/>
      <c r="B40" s="71" t="s">
        <v>6</v>
      </c>
      <c r="C40" s="6" t="s">
        <v>47</v>
      </c>
      <c r="D40" s="51">
        <f>E40+F40</f>
        <v>4726340.1000000006</v>
      </c>
      <c r="E40" s="52">
        <v>4177473.7</v>
      </c>
      <c r="F40" s="53">
        <v>548866.4</v>
      </c>
    </row>
    <row r="41" spans="1:6" ht="33" customHeight="1" thickBot="1">
      <c r="A41" s="78"/>
      <c r="B41" s="79"/>
      <c r="C41" s="8" t="s">
        <v>17</v>
      </c>
      <c r="D41" s="62">
        <f>E41+F41</f>
        <v>2509691.5</v>
      </c>
      <c r="E41" s="17">
        <f>E42</f>
        <v>2126230.2000000002</v>
      </c>
      <c r="F41" s="4">
        <f>F42</f>
        <v>383461.29999999993</v>
      </c>
    </row>
    <row r="42" spans="1:6" ht="44.25" customHeight="1" thickBot="1">
      <c r="A42" s="48" t="s">
        <v>77</v>
      </c>
      <c r="B42" s="49"/>
      <c r="C42" s="19" t="s">
        <v>78</v>
      </c>
      <c r="D42" s="20">
        <f>E42+F42</f>
        <v>2509691.5</v>
      </c>
      <c r="E42" s="21">
        <f>SUM(E44:E54)</f>
        <v>2126230.2000000002</v>
      </c>
      <c r="F42" s="22">
        <f>SUM(F44:F54)</f>
        <v>383461.29999999993</v>
      </c>
    </row>
    <row r="43" spans="1:6" ht="27" customHeight="1">
      <c r="A43" s="75"/>
      <c r="B43" s="67"/>
      <c r="C43" s="34" t="s">
        <v>10</v>
      </c>
      <c r="D43" s="35"/>
      <c r="E43" s="36"/>
      <c r="F43" s="37"/>
    </row>
    <row r="44" spans="1:6" ht="65.25" customHeight="1">
      <c r="A44" s="77"/>
      <c r="B44" s="69" t="s">
        <v>21</v>
      </c>
      <c r="C44" s="7" t="s">
        <v>80</v>
      </c>
      <c r="D44" s="27">
        <f t="shared" ref="D44:D56" si="1">E44+F44</f>
        <v>700438</v>
      </c>
      <c r="E44" s="28">
        <v>507314</v>
      </c>
      <c r="F44" s="29">
        <v>193124</v>
      </c>
    </row>
    <row r="45" spans="1:6" ht="79.5" customHeight="1">
      <c r="A45" s="77"/>
      <c r="B45" s="65" t="s">
        <v>65</v>
      </c>
      <c r="C45" s="5" t="s">
        <v>106</v>
      </c>
      <c r="D45" s="40">
        <f t="shared" si="1"/>
        <v>140828.1</v>
      </c>
      <c r="E45" s="41">
        <v>140828.1</v>
      </c>
      <c r="F45" s="42">
        <v>0</v>
      </c>
    </row>
    <row r="46" spans="1:6" ht="81.75" customHeight="1">
      <c r="A46" s="77"/>
      <c r="B46" s="68" t="s">
        <v>66</v>
      </c>
      <c r="C46" s="5" t="s">
        <v>107</v>
      </c>
      <c r="D46" s="40">
        <f t="shared" si="1"/>
        <v>21466.2</v>
      </c>
      <c r="E46" s="41">
        <v>21466.2</v>
      </c>
      <c r="F46" s="42">
        <v>0</v>
      </c>
    </row>
    <row r="47" spans="1:6" ht="76.5" customHeight="1">
      <c r="A47" s="77"/>
      <c r="B47" s="69" t="s">
        <v>20</v>
      </c>
      <c r="C47" s="7" t="s">
        <v>79</v>
      </c>
      <c r="D47" s="27">
        <f t="shared" si="1"/>
        <v>346273.7</v>
      </c>
      <c r="E47" s="28">
        <v>270596</v>
      </c>
      <c r="F47" s="29">
        <v>75677.7</v>
      </c>
    </row>
    <row r="48" spans="1:6" ht="80.25" customHeight="1">
      <c r="A48" s="77"/>
      <c r="B48" s="69" t="s">
        <v>63</v>
      </c>
      <c r="C48" s="7" t="s">
        <v>108</v>
      </c>
      <c r="D48" s="27">
        <f t="shared" si="1"/>
        <v>209818.69999999998</v>
      </c>
      <c r="E48" s="28">
        <v>188034.9</v>
      </c>
      <c r="F48" s="29">
        <v>21783.8</v>
      </c>
    </row>
    <row r="49" spans="1:6" ht="83.25" customHeight="1">
      <c r="A49" s="77"/>
      <c r="B49" s="68" t="s">
        <v>64</v>
      </c>
      <c r="C49" s="5" t="s">
        <v>109</v>
      </c>
      <c r="D49" s="40">
        <f t="shared" si="1"/>
        <v>67350.7</v>
      </c>
      <c r="E49" s="41">
        <v>61789.599999999999</v>
      </c>
      <c r="F49" s="42">
        <v>5561.1</v>
      </c>
    </row>
    <row r="50" spans="1:6" ht="64.5" customHeight="1">
      <c r="A50" s="77"/>
      <c r="B50" s="68" t="s">
        <v>67</v>
      </c>
      <c r="C50" s="5" t="s">
        <v>110</v>
      </c>
      <c r="D50" s="40">
        <f t="shared" si="1"/>
        <v>265417.39999999997</v>
      </c>
      <c r="E50" s="41">
        <v>239114.8</v>
      </c>
      <c r="F50" s="42">
        <v>26302.6</v>
      </c>
    </row>
    <row r="51" spans="1:6" ht="79.5" customHeight="1">
      <c r="A51" s="77"/>
      <c r="B51" s="68" t="s">
        <v>68</v>
      </c>
      <c r="C51" s="5" t="s">
        <v>111</v>
      </c>
      <c r="D51" s="40">
        <f t="shared" si="1"/>
        <v>10000</v>
      </c>
      <c r="E51" s="41">
        <v>10000</v>
      </c>
      <c r="F51" s="42">
        <v>0</v>
      </c>
    </row>
    <row r="52" spans="1:6" ht="64.5" customHeight="1">
      <c r="A52" s="77"/>
      <c r="B52" s="68" t="s">
        <v>14</v>
      </c>
      <c r="C52" s="5" t="s">
        <v>101</v>
      </c>
      <c r="D52" s="40">
        <f t="shared" si="1"/>
        <v>340588.6</v>
      </c>
      <c r="E52" s="41">
        <v>340588.6</v>
      </c>
      <c r="F52" s="42">
        <v>0</v>
      </c>
    </row>
    <row r="53" spans="1:6" ht="67.5" customHeight="1">
      <c r="A53" s="77"/>
      <c r="B53" s="69" t="s">
        <v>62</v>
      </c>
      <c r="C53" s="7" t="s">
        <v>125</v>
      </c>
      <c r="D53" s="27">
        <f t="shared" si="1"/>
        <v>154942.1</v>
      </c>
      <c r="E53" s="28">
        <v>136025</v>
      </c>
      <c r="F53" s="29">
        <v>18917.099999999999</v>
      </c>
    </row>
    <row r="54" spans="1:6" ht="98.25" customHeight="1" thickBot="1">
      <c r="A54" s="76"/>
      <c r="B54" s="71" t="s">
        <v>13</v>
      </c>
      <c r="C54" s="6" t="s">
        <v>102</v>
      </c>
      <c r="D54" s="51">
        <f t="shared" si="1"/>
        <v>252568</v>
      </c>
      <c r="E54" s="52">
        <v>210473</v>
      </c>
      <c r="F54" s="53">
        <v>42095</v>
      </c>
    </row>
    <row r="55" spans="1:6" ht="41.25" customHeight="1" thickBot="1">
      <c r="A55" s="78"/>
      <c r="B55" s="79"/>
      <c r="C55" s="8" t="s">
        <v>48</v>
      </c>
      <c r="D55" s="59">
        <f t="shared" si="1"/>
        <v>1942055.4999999998</v>
      </c>
      <c r="E55" s="60">
        <f>E56+E61</f>
        <v>1669676.7999999998</v>
      </c>
      <c r="F55" s="9">
        <f>F56+F61</f>
        <v>272378.7</v>
      </c>
    </row>
    <row r="56" spans="1:6" ht="33.75" customHeight="1" thickBot="1">
      <c r="A56" s="48" t="s">
        <v>49</v>
      </c>
      <c r="B56" s="49"/>
      <c r="C56" s="19" t="s">
        <v>50</v>
      </c>
      <c r="D56" s="20">
        <f t="shared" si="1"/>
        <v>842328.79999999993</v>
      </c>
      <c r="E56" s="21">
        <f>E58+E59+E60</f>
        <v>709216.79999999993</v>
      </c>
      <c r="F56" s="22">
        <f>F58+F59+F60</f>
        <v>133112</v>
      </c>
    </row>
    <row r="57" spans="1:6" ht="27" customHeight="1">
      <c r="A57" s="75"/>
      <c r="B57" s="67"/>
      <c r="C57" s="34" t="s">
        <v>10</v>
      </c>
      <c r="D57" s="35"/>
      <c r="E57" s="36"/>
      <c r="F57" s="37"/>
    </row>
    <row r="58" spans="1:6" ht="66.75" customHeight="1">
      <c r="A58" s="77"/>
      <c r="B58" s="69" t="s">
        <v>14</v>
      </c>
      <c r="C58" s="7" t="s">
        <v>51</v>
      </c>
      <c r="D58" s="27">
        <f>E58+F58</f>
        <v>674148.9</v>
      </c>
      <c r="E58" s="28">
        <v>550698.1</v>
      </c>
      <c r="F58" s="29">
        <v>123450.8</v>
      </c>
    </row>
    <row r="59" spans="1:6" ht="64.5" customHeight="1">
      <c r="A59" s="77"/>
      <c r="B59" s="68" t="s">
        <v>44</v>
      </c>
      <c r="C59" s="5" t="s">
        <v>51</v>
      </c>
      <c r="D59" s="40">
        <f>E59+F59</f>
        <v>57967.199999999997</v>
      </c>
      <c r="E59" s="41">
        <v>48306</v>
      </c>
      <c r="F59" s="42">
        <v>9661.2000000000007</v>
      </c>
    </row>
    <row r="60" spans="1:6" ht="59.25" customHeight="1" thickBot="1">
      <c r="A60" s="76"/>
      <c r="B60" s="66" t="s">
        <v>20</v>
      </c>
      <c r="C60" s="10" t="s">
        <v>52</v>
      </c>
      <c r="D60" s="30">
        <f>E60+F60</f>
        <v>110212.7</v>
      </c>
      <c r="E60" s="38">
        <v>110212.7</v>
      </c>
      <c r="F60" s="39">
        <v>0</v>
      </c>
    </row>
    <row r="61" spans="1:6" ht="30.75" customHeight="1" thickBot="1">
      <c r="A61" s="48" t="s">
        <v>53</v>
      </c>
      <c r="B61" s="61"/>
      <c r="C61" s="19" t="s">
        <v>54</v>
      </c>
      <c r="D61" s="20">
        <f>E61+F61</f>
        <v>1099726.7</v>
      </c>
      <c r="E61" s="21">
        <f>E63+E64+E65+E66</f>
        <v>960460</v>
      </c>
      <c r="F61" s="22">
        <f>F63+F64+F65+F66</f>
        <v>139266.70000000001</v>
      </c>
    </row>
    <row r="62" spans="1:6" ht="27" customHeight="1">
      <c r="A62" s="75"/>
      <c r="B62" s="67"/>
      <c r="C62" s="34" t="s">
        <v>10</v>
      </c>
      <c r="D62" s="35"/>
      <c r="E62" s="36"/>
      <c r="F62" s="37"/>
    </row>
    <row r="63" spans="1:6" ht="63.75" customHeight="1">
      <c r="A63" s="77"/>
      <c r="B63" s="69" t="s">
        <v>56</v>
      </c>
      <c r="C63" s="7" t="s">
        <v>55</v>
      </c>
      <c r="D63" s="27">
        <f t="shared" ref="D63:D68" si="2">E63+F63</f>
        <v>28813.8</v>
      </c>
      <c r="E63" s="28">
        <v>24011.5</v>
      </c>
      <c r="F63" s="29">
        <v>4802.3</v>
      </c>
    </row>
    <row r="64" spans="1:6" ht="79.5" customHeight="1">
      <c r="A64" s="77"/>
      <c r="B64" s="68" t="s">
        <v>37</v>
      </c>
      <c r="C64" s="5" t="s">
        <v>59</v>
      </c>
      <c r="D64" s="40">
        <f t="shared" si="2"/>
        <v>158475.9</v>
      </c>
      <c r="E64" s="41">
        <v>120057.5</v>
      </c>
      <c r="F64" s="42">
        <v>38418.400000000001</v>
      </c>
    </row>
    <row r="65" spans="1:6" ht="78" customHeight="1">
      <c r="A65" s="77"/>
      <c r="B65" s="69" t="s">
        <v>44</v>
      </c>
      <c r="C65" s="7" t="s">
        <v>57</v>
      </c>
      <c r="D65" s="27">
        <f t="shared" si="2"/>
        <v>504241.5</v>
      </c>
      <c r="E65" s="28">
        <v>480230</v>
      </c>
      <c r="F65" s="29">
        <v>24011.5</v>
      </c>
    </row>
    <row r="66" spans="1:6" ht="72.75" customHeight="1" thickBot="1">
      <c r="A66" s="76"/>
      <c r="B66" s="66" t="s">
        <v>36</v>
      </c>
      <c r="C66" s="10" t="s">
        <v>58</v>
      </c>
      <c r="D66" s="30">
        <f t="shared" si="2"/>
        <v>408195.5</v>
      </c>
      <c r="E66" s="38">
        <v>336161</v>
      </c>
      <c r="F66" s="39">
        <v>72034.5</v>
      </c>
    </row>
    <row r="67" spans="1:6" ht="42" customHeight="1" thickBot="1">
      <c r="A67" s="78"/>
      <c r="B67" s="79"/>
      <c r="C67" s="8" t="s">
        <v>73</v>
      </c>
      <c r="D67" s="59">
        <f t="shared" si="2"/>
        <v>1712513</v>
      </c>
      <c r="E67" s="60">
        <f>E68</f>
        <v>1452577.7</v>
      </c>
      <c r="F67" s="9">
        <f>F68</f>
        <v>259935.3</v>
      </c>
    </row>
    <row r="68" spans="1:6" ht="42.75" customHeight="1" thickBot="1">
      <c r="A68" s="48" t="s">
        <v>74</v>
      </c>
      <c r="B68" s="49"/>
      <c r="C68" s="19" t="s">
        <v>75</v>
      </c>
      <c r="D68" s="20">
        <f t="shared" si="2"/>
        <v>1712513</v>
      </c>
      <c r="E68" s="21">
        <f>E70+E71+E72</f>
        <v>1452577.7</v>
      </c>
      <c r="F68" s="22">
        <f>F70+F71+F72</f>
        <v>259935.3</v>
      </c>
    </row>
    <row r="69" spans="1:6" ht="27" customHeight="1">
      <c r="A69" s="75"/>
      <c r="B69" s="67"/>
      <c r="C69" s="34" t="s">
        <v>10</v>
      </c>
      <c r="D69" s="35"/>
      <c r="E69" s="36"/>
      <c r="F69" s="37"/>
    </row>
    <row r="70" spans="1:6" ht="72.75" customHeight="1">
      <c r="A70" s="77"/>
      <c r="B70" s="69" t="s">
        <v>6</v>
      </c>
      <c r="C70" s="7" t="s">
        <v>76</v>
      </c>
      <c r="D70" s="27">
        <f>E70+F70</f>
        <v>941000.9</v>
      </c>
      <c r="E70" s="28">
        <v>796931.9</v>
      </c>
      <c r="F70" s="29">
        <v>144069</v>
      </c>
    </row>
    <row r="71" spans="1:6" ht="72.75" customHeight="1">
      <c r="A71" s="77"/>
      <c r="B71" s="68" t="s">
        <v>44</v>
      </c>
      <c r="C71" s="5" t="s">
        <v>115</v>
      </c>
      <c r="D71" s="40">
        <f>E71+F71</f>
        <v>442320</v>
      </c>
      <c r="E71" s="41">
        <v>360320</v>
      </c>
      <c r="F71" s="42">
        <v>82000</v>
      </c>
    </row>
    <row r="72" spans="1:6" ht="88.5" customHeight="1" thickBot="1">
      <c r="A72" s="76"/>
      <c r="B72" s="66" t="s">
        <v>13</v>
      </c>
      <c r="C72" s="10" t="s">
        <v>114</v>
      </c>
      <c r="D72" s="30">
        <f>E72+F72</f>
        <v>329192.09999999998</v>
      </c>
      <c r="E72" s="38">
        <v>295325.8</v>
      </c>
      <c r="F72" s="39">
        <v>33866.300000000003</v>
      </c>
    </row>
    <row r="73" spans="1:6" ht="42" customHeight="1" thickBot="1">
      <c r="A73" s="78"/>
      <c r="B73" s="79"/>
      <c r="C73" s="8" t="s">
        <v>19</v>
      </c>
      <c r="D73" s="59">
        <f>E73+F73</f>
        <v>11128836.5</v>
      </c>
      <c r="E73" s="60">
        <f>E74+E78+E85</f>
        <v>9522418</v>
      </c>
      <c r="F73" s="60">
        <f>F74+F78+F85</f>
        <v>1606418.5</v>
      </c>
    </row>
    <row r="74" spans="1:6" ht="30.75" customHeight="1" thickBot="1">
      <c r="A74" s="48" t="s">
        <v>81</v>
      </c>
      <c r="B74" s="49"/>
      <c r="C74" s="19" t="s">
        <v>82</v>
      </c>
      <c r="D74" s="20">
        <f>E74+F74</f>
        <v>83656.099999999991</v>
      </c>
      <c r="E74" s="21">
        <f>E76+E77</f>
        <v>66924.899999999994</v>
      </c>
      <c r="F74" s="22">
        <f>F76+F77</f>
        <v>16731.2</v>
      </c>
    </row>
    <row r="75" spans="1:6" ht="25.5" customHeight="1">
      <c r="A75" s="75"/>
      <c r="B75" s="64"/>
      <c r="C75" s="23" t="s">
        <v>10</v>
      </c>
      <c r="D75" s="24"/>
      <c r="E75" s="25"/>
      <c r="F75" s="26"/>
    </row>
    <row r="76" spans="1:6" ht="52.5" customHeight="1">
      <c r="A76" s="77"/>
      <c r="B76" s="68" t="s">
        <v>6</v>
      </c>
      <c r="C76" s="5" t="s">
        <v>83</v>
      </c>
      <c r="D76" s="40">
        <f>E76+F76</f>
        <v>13014.2</v>
      </c>
      <c r="E76" s="41">
        <v>10411.4</v>
      </c>
      <c r="F76" s="42">
        <v>2602.8000000000002</v>
      </c>
    </row>
    <row r="77" spans="1:6" ht="52.5" customHeight="1" thickBot="1">
      <c r="A77" s="76"/>
      <c r="B77" s="69" t="s">
        <v>14</v>
      </c>
      <c r="C77" s="7" t="s">
        <v>84</v>
      </c>
      <c r="D77" s="27">
        <f>E77+F77</f>
        <v>70641.899999999994</v>
      </c>
      <c r="E77" s="28">
        <v>56513.5</v>
      </c>
      <c r="F77" s="29">
        <v>14128.4</v>
      </c>
    </row>
    <row r="78" spans="1:6" ht="30.75" customHeight="1" thickBot="1">
      <c r="A78" s="48" t="s">
        <v>89</v>
      </c>
      <c r="B78" s="49"/>
      <c r="C78" s="19" t="s">
        <v>112</v>
      </c>
      <c r="D78" s="20">
        <f>E78+F78</f>
        <v>5287249.9000000004</v>
      </c>
      <c r="E78" s="21">
        <f>E80+E81+E82+E83+E84</f>
        <v>4175333.8</v>
      </c>
      <c r="F78" s="22">
        <f>F80+F81+F82+F83+F84</f>
        <v>1111916.1000000001</v>
      </c>
    </row>
    <row r="79" spans="1:6" ht="27" customHeight="1">
      <c r="A79" s="75"/>
      <c r="B79" s="67"/>
      <c r="C79" s="34" t="s">
        <v>10</v>
      </c>
      <c r="D79" s="35"/>
      <c r="E79" s="36"/>
      <c r="F79" s="37"/>
    </row>
    <row r="80" spans="1:6" ht="68.25" customHeight="1">
      <c r="A80" s="77"/>
      <c r="B80" s="69" t="s">
        <v>14</v>
      </c>
      <c r="C80" s="7" t="s">
        <v>86</v>
      </c>
      <c r="D80" s="27">
        <f t="shared" ref="D80:D85" si="3">E80+F80</f>
        <v>492163.5</v>
      </c>
      <c r="E80" s="28">
        <v>410164.4</v>
      </c>
      <c r="F80" s="29">
        <v>81999.100000000006</v>
      </c>
    </row>
    <row r="81" spans="1:6" ht="51.75" customHeight="1">
      <c r="A81" s="77"/>
      <c r="B81" s="69" t="s">
        <v>20</v>
      </c>
      <c r="C81" s="5" t="s">
        <v>90</v>
      </c>
      <c r="D81" s="40">
        <f t="shared" si="3"/>
        <v>18861.2</v>
      </c>
      <c r="E81" s="41">
        <v>10291.6</v>
      </c>
      <c r="F81" s="42">
        <v>8569.6</v>
      </c>
    </row>
    <row r="82" spans="1:6" ht="54.75" customHeight="1">
      <c r="A82" s="77"/>
      <c r="B82" s="65" t="s">
        <v>21</v>
      </c>
      <c r="C82" s="5" t="s">
        <v>126</v>
      </c>
      <c r="D82" s="40">
        <f t="shared" si="3"/>
        <v>14407</v>
      </c>
      <c r="E82" s="41">
        <v>12005.8</v>
      </c>
      <c r="F82" s="42">
        <v>2401.1999999999998</v>
      </c>
    </row>
    <row r="83" spans="1:6" ht="67.5" customHeight="1">
      <c r="A83" s="77"/>
      <c r="B83" s="65" t="s">
        <v>88</v>
      </c>
      <c r="C83" s="5" t="s">
        <v>113</v>
      </c>
      <c r="D83" s="40">
        <f t="shared" si="3"/>
        <v>2575739</v>
      </c>
      <c r="E83" s="41">
        <v>1921139.3</v>
      </c>
      <c r="F83" s="42">
        <v>654599.69999999995</v>
      </c>
    </row>
    <row r="84" spans="1:6" ht="73.5" customHeight="1" thickBot="1">
      <c r="A84" s="77"/>
      <c r="B84" s="71" t="s">
        <v>56</v>
      </c>
      <c r="C84" s="10" t="s">
        <v>130</v>
      </c>
      <c r="D84" s="27">
        <f t="shared" si="3"/>
        <v>2186079.2000000002</v>
      </c>
      <c r="E84" s="52">
        <v>1821732.7</v>
      </c>
      <c r="F84" s="53">
        <v>364346.5</v>
      </c>
    </row>
    <row r="85" spans="1:6" ht="36" customHeight="1" thickBot="1">
      <c r="A85" s="48" t="s">
        <v>11</v>
      </c>
      <c r="B85" s="49"/>
      <c r="C85" s="19" t="s">
        <v>12</v>
      </c>
      <c r="D85" s="20">
        <f t="shared" si="3"/>
        <v>5757930.5</v>
      </c>
      <c r="E85" s="21">
        <f>SUM(E87:E87)</f>
        <v>5280159.3</v>
      </c>
      <c r="F85" s="22">
        <f>SUM(F87:F87)</f>
        <v>477771.2</v>
      </c>
    </row>
    <row r="86" spans="1:6" ht="27" customHeight="1">
      <c r="A86" s="75"/>
      <c r="B86" s="64"/>
      <c r="C86" s="23" t="s">
        <v>10</v>
      </c>
      <c r="D86" s="24"/>
      <c r="E86" s="25"/>
      <c r="F86" s="26"/>
    </row>
    <row r="87" spans="1:6" ht="66" customHeight="1" thickBot="1">
      <c r="A87" s="76"/>
      <c r="B87" s="66" t="s">
        <v>25</v>
      </c>
      <c r="C87" s="10" t="s">
        <v>85</v>
      </c>
      <c r="D87" s="30">
        <f>E87+F87</f>
        <v>5757930.5</v>
      </c>
      <c r="E87" s="31">
        <v>5280159.3</v>
      </c>
      <c r="F87" s="32">
        <v>477771.2</v>
      </c>
    </row>
    <row r="88" spans="1:6" ht="36.75" customHeight="1" thickBot="1">
      <c r="A88" s="78"/>
      <c r="B88" s="79"/>
      <c r="C88" s="8" t="s">
        <v>132</v>
      </c>
      <c r="D88" s="59">
        <f>E88+F88</f>
        <v>3265158.2</v>
      </c>
      <c r="E88" s="60">
        <f>E89</f>
        <v>2362626</v>
      </c>
      <c r="F88" s="9">
        <f>F89</f>
        <v>902532.20000000007</v>
      </c>
    </row>
    <row r="89" spans="1:6" ht="30.75" customHeight="1" thickBot="1">
      <c r="A89" s="48" t="s">
        <v>60</v>
      </c>
      <c r="B89" s="49"/>
      <c r="C89" s="19" t="s">
        <v>61</v>
      </c>
      <c r="D89" s="20">
        <f>E89+F89</f>
        <v>3265158.2</v>
      </c>
      <c r="E89" s="21">
        <f>E91+E92</f>
        <v>2362626</v>
      </c>
      <c r="F89" s="22">
        <f>F91+F92</f>
        <v>902532.20000000007</v>
      </c>
    </row>
    <row r="90" spans="1:6" ht="27" customHeight="1">
      <c r="A90" s="77"/>
      <c r="B90" s="67"/>
      <c r="C90" s="34" t="s">
        <v>10</v>
      </c>
      <c r="D90" s="35"/>
      <c r="E90" s="36"/>
      <c r="F90" s="37"/>
    </row>
    <row r="91" spans="1:6" ht="52.5" customHeight="1">
      <c r="A91" s="77"/>
      <c r="B91" s="69" t="s">
        <v>69</v>
      </c>
      <c r="C91" s="7" t="s">
        <v>70</v>
      </c>
      <c r="D91" s="27">
        <f>E91+F91</f>
        <v>1307553.8</v>
      </c>
      <c r="E91" s="28">
        <v>731289</v>
      </c>
      <c r="F91" s="29">
        <v>576264.80000000005</v>
      </c>
    </row>
    <row r="92" spans="1:6" ht="52.5" customHeight="1" thickBot="1">
      <c r="A92" s="76"/>
      <c r="B92" s="66" t="s">
        <v>71</v>
      </c>
      <c r="C92" s="10" t="s">
        <v>72</v>
      </c>
      <c r="D92" s="47">
        <f>E92+F92</f>
        <v>1957604.4</v>
      </c>
      <c r="E92" s="31">
        <v>1631337</v>
      </c>
      <c r="F92" s="32">
        <v>326267.40000000002</v>
      </c>
    </row>
    <row r="93" spans="1:6" ht="33.75" customHeight="1" thickBot="1">
      <c r="A93" s="57"/>
      <c r="B93" s="58"/>
      <c r="C93" s="8" t="s">
        <v>96</v>
      </c>
      <c r="D93" s="59">
        <f>E93+F93</f>
        <v>909363.6</v>
      </c>
      <c r="E93" s="60">
        <f>E94</f>
        <v>676500</v>
      </c>
      <c r="F93" s="9">
        <f>F94</f>
        <v>232863.6</v>
      </c>
    </row>
    <row r="94" spans="1:6" ht="36" customHeight="1" thickBot="1">
      <c r="A94" s="33" t="s">
        <v>95</v>
      </c>
      <c r="B94" s="18"/>
      <c r="C94" s="19" t="s">
        <v>94</v>
      </c>
      <c r="D94" s="20">
        <f>E94+F94</f>
        <v>909363.6</v>
      </c>
      <c r="E94" s="21">
        <f>E96+E97+E98</f>
        <v>676500</v>
      </c>
      <c r="F94" s="22">
        <f>F96+F97+F98</f>
        <v>232863.6</v>
      </c>
    </row>
    <row r="95" spans="1:6" ht="27" customHeight="1">
      <c r="A95" s="91"/>
      <c r="B95" s="72"/>
      <c r="C95" s="23" t="s">
        <v>10</v>
      </c>
      <c r="D95" s="24"/>
      <c r="E95" s="25"/>
      <c r="F95" s="26"/>
    </row>
    <row r="96" spans="1:6" ht="66" customHeight="1">
      <c r="A96" s="92"/>
      <c r="B96" s="73" t="s">
        <v>6</v>
      </c>
      <c r="C96" s="5" t="s">
        <v>116</v>
      </c>
      <c r="D96" s="40">
        <f>E96+F96</f>
        <v>683079.2</v>
      </c>
      <c r="E96" s="41">
        <v>487913.7</v>
      </c>
      <c r="F96" s="42">
        <v>195165.5</v>
      </c>
    </row>
    <row r="97" spans="1:6" ht="55.5" customHeight="1">
      <c r="A97" s="92"/>
      <c r="B97" s="73" t="s">
        <v>87</v>
      </c>
      <c r="C97" s="5" t="s">
        <v>118</v>
      </c>
      <c r="D97" s="40">
        <f>E97+F97</f>
        <v>163728.4</v>
      </c>
      <c r="E97" s="41">
        <v>136456.29999999999</v>
      </c>
      <c r="F97" s="42">
        <v>27272.1</v>
      </c>
    </row>
    <row r="98" spans="1:6" ht="47.25" customHeight="1" thickBot="1">
      <c r="A98" s="93"/>
      <c r="B98" s="74" t="s">
        <v>91</v>
      </c>
      <c r="C98" s="10" t="s">
        <v>117</v>
      </c>
      <c r="D98" s="30">
        <f>E98+F98</f>
        <v>62556</v>
      </c>
      <c r="E98" s="38">
        <v>52130</v>
      </c>
      <c r="F98" s="39">
        <v>10426</v>
      </c>
    </row>
  </sheetData>
  <mergeCells count="30">
    <mergeCell ref="A95:A98"/>
    <mergeCell ref="A25:A30"/>
    <mergeCell ref="A32:A37"/>
    <mergeCell ref="A39:A40"/>
    <mergeCell ref="A62:A66"/>
    <mergeCell ref="A57:A60"/>
    <mergeCell ref="A43:A54"/>
    <mergeCell ref="A79:A84"/>
    <mergeCell ref="A69:A72"/>
    <mergeCell ref="A75:A77"/>
    <mergeCell ref="A41:B41"/>
    <mergeCell ref="A55:B55"/>
    <mergeCell ref="A67:B67"/>
    <mergeCell ref="A73:B73"/>
    <mergeCell ref="A88:B88"/>
    <mergeCell ref="A90:A92"/>
    <mergeCell ref="E1:F1"/>
    <mergeCell ref="E2:F2"/>
    <mergeCell ref="A4:F4"/>
    <mergeCell ref="E5:F5"/>
    <mergeCell ref="A6:B6"/>
    <mergeCell ref="C6:C7"/>
    <mergeCell ref="D6:D7"/>
    <mergeCell ref="E6:F6"/>
    <mergeCell ref="A86:A87"/>
    <mergeCell ref="A11:A13"/>
    <mergeCell ref="A20:A22"/>
    <mergeCell ref="A15:A18"/>
    <mergeCell ref="A9:B9"/>
    <mergeCell ref="A23:B23"/>
  </mergeCells>
  <printOptions horizontalCentered="1"/>
  <pageMargins left="0" right="0" top="0" bottom="0" header="0" footer="0"/>
  <pageSetup paperSize="9" scale="65" orientation="portrait" useFirstPageNumber="1" horizontalDpi="4294967294" verticalDpi="4294967294" r:id="rId1"/>
  <headerFooter>
    <oddHeader>&amp;L&amp;D &amp;T</oddHeader>
    <oddFooter>&amp;C&amp;P</oddFooter>
  </headerFooter>
  <rowBreaks count="1" manualBreakCount="1">
    <brk id="2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Հավելված N 1, աղ. N 5</vt:lpstr>
      <vt:lpstr>'Հավելված N 1, աղ. N 5'!Print_Area</vt:lpstr>
      <vt:lpstr>'Հավելված N 1, աղ. N 5'!Print_Titles</vt:lpstr>
    </vt:vector>
  </TitlesOfParts>
  <Company>MFE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Anahit Badalyan</cp:lastModifiedBy>
  <cp:lastPrinted>2018-09-25T10:49:35Z</cp:lastPrinted>
  <dcterms:created xsi:type="dcterms:W3CDTF">2007-03-02T10:56:04Z</dcterms:created>
  <dcterms:modified xsi:type="dcterms:W3CDTF">2018-09-26T07:27:12Z</dcterms:modified>
</cp:coreProperties>
</file>